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9140" windowHeight="5840" activeTab="1"/>
  </bookViews>
  <sheets>
    <sheet name="PL" sheetId="1" r:id="rId1"/>
    <sheet name="BS" sheetId="2" r:id="rId2"/>
    <sheet name="CFS" sheetId="8" r:id="rId3"/>
    <sheet name="CFS-Direct" sheetId="12" state="hidden" r:id="rId4"/>
    <sheet name="Loan Repayment" sheetId="3" state="hidden" r:id="rId5"/>
    <sheet name="DEP-Co'sAct" sheetId="5" state="hidden" r:id="rId6"/>
    <sheet name="Assumption" sheetId="7" state="hidden" r:id="rId7"/>
    <sheet name="ITComputation" sheetId="4" state="hidden" r:id="rId8"/>
    <sheet name="Dep-IT" sheetId="6" state="hidden" r:id="rId9"/>
    <sheet name="IT Computation" sheetId="9" state="hidden" r:id="rId10"/>
    <sheet name="Sheet1" sheetId="10" r:id="rId11"/>
    <sheet name="Sheet2" sheetId="11" r:id="rId12"/>
  </sheets>
  <externalReferences>
    <externalReference r:id="rId13"/>
  </externalReferences>
  <calcPr calcId="144525" iterateDelta="1E-4"/>
</workbook>
</file>

<file path=xl/calcChain.xml><?xml version="1.0" encoding="utf-8"?>
<calcChain xmlns="http://schemas.openxmlformats.org/spreadsheetml/2006/main">
  <c r="O89" i="2" l="1"/>
  <c r="N89" i="2"/>
  <c r="M89" i="2"/>
  <c r="L89" i="2"/>
  <c r="K89" i="2"/>
  <c r="J89" i="2"/>
  <c r="I89" i="2"/>
  <c r="H89" i="2"/>
  <c r="G89" i="2"/>
  <c r="F89" i="2"/>
  <c r="O143" i="2"/>
  <c r="N143" i="2"/>
  <c r="M143" i="2"/>
  <c r="L143" i="2"/>
  <c r="K143" i="2"/>
  <c r="J143" i="2"/>
  <c r="I143" i="2"/>
  <c r="H143" i="2"/>
  <c r="G143" i="2"/>
  <c r="O142" i="2"/>
  <c r="N142" i="2"/>
  <c r="M142" i="2"/>
  <c r="L142" i="2"/>
  <c r="K142" i="2"/>
  <c r="J142" i="2"/>
  <c r="I142" i="2"/>
  <c r="H142" i="2"/>
  <c r="G142" i="2"/>
  <c r="E89" i="2"/>
  <c r="E143" i="2"/>
  <c r="E142" i="2"/>
  <c r="F143" i="2"/>
  <c r="F142" i="2"/>
  <c r="O59" i="2"/>
  <c r="N59" i="2"/>
  <c r="M59" i="2"/>
  <c r="L59" i="2"/>
  <c r="K59" i="2"/>
  <c r="D17" i="8"/>
  <c r="O96" i="2"/>
  <c r="N96" i="2"/>
  <c r="M96" i="2"/>
  <c r="L96" i="2"/>
  <c r="K96" i="2"/>
  <c r="J96" i="2"/>
  <c r="I96" i="2"/>
  <c r="H96" i="2"/>
  <c r="G96" i="2"/>
  <c r="I45" i="2"/>
  <c r="O75" i="2"/>
  <c r="N75" i="2"/>
  <c r="M75" i="2"/>
  <c r="L75" i="2"/>
  <c r="K75" i="2"/>
  <c r="J75" i="2"/>
  <c r="I75" i="2"/>
  <c r="H75" i="2"/>
  <c r="G75" i="2"/>
  <c r="F75" i="2"/>
  <c r="O18" i="2"/>
  <c r="N18" i="2"/>
  <c r="M18" i="2"/>
  <c r="L18" i="2"/>
  <c r="K18" i="2"/>
  <c r="J18" i="2"/>
  <c r="I18" i="2"/>
  <c r="H18" i="2"/>
  <c r="G18" i="2"/>
  <c r="F18" i="2"/>
  <c r="O19" i="2"/>
  <c r="N19" i="2"/>
  <c r="M19" i="2"/>
  <c r="L19" i="2"/>
  <c r="K19" i="2"/>
  <c r="J19" i="2"/>
  <c r="I19" i="2"/>
  <c r="H19" i="2"/>
  <c r="G19" i="2"/>
  <c r="F19" i="2"/>
  <c r="O20" i="2"/>
  <c r="N20" i="2"/>
  <c r="M20" i="2"/>
  <c r="L20" i="2"/>
  <c r="K20" i="2"/>
  <c r="J20" i="2"/>
  <c r="I20" i="2"/>
  <c r="H20" i="2"/>
  <c r="G20" i="2"/>
  <c r="F20" i="2"/>
  <c r="O106" i="2"/>
  <c r="N106" i="2"/>
  <c r="M106" i="2"/>
  <c r="L106" i="2"/>
  <c r="K106" i="2"/>
  <c r="J106" i="2"/>
  <c r="I106" i="2"/>
  <c r="H106" i="2"/>
  <c r="G106" i="2"/>
  <c r="O104" i="2"/>
  <c r="N104" i="2"/>
  <c r="M104" i="2"/>
  <c r="L104" i="2"/>
  <c r="K104" i="2"/>
  <c r="J104" i="2"/>
  <c r="I104" i="2"/>
  <c r="H104" i="2"/>
  <c r="G104" i="2"/>
  <c r="O103" i="2"/>
  <c r="N103" i="2"/>
  <c r="M103" i="2"/>
  <c r="L103" i="2"/>
  <c r="K103" i="2"/>
  <c r="J103" i="2"/>
  <c r="I103" i="2"/>
  <c r="H103" i="2"/>
  <c r="G103" i="2"/>
  <c r="O102" i="2"/>
  <c r="N102" i="2"/>
  <c r="M102" i="2"/>
  <c r="L102" i="2"/>
  <c r="K102" i="2"/>
  <c r="J102" i="2"/>
  <c r="I102" i="2"/>
  <c r="H102" i="2"/>
  <c r="G102" i="2"/>
  <c r="G34" i="8"/>
  <c r="C26" i="12"/>
  <c r="F24" i="2"/>
  <c r="F106" i="2"/>
  <c r="O74" i="2"/>
  <c r="N74" i="2"/>
  <c r="M74" i="2"/>
  <c r="L74" i="2"/>
  <c r="K74" i="2"/>
  <c r="J74" i="2"/>
  <c r="I74" i="2"/>
  <c r="H74" i="2"/>
  <c r="G74" i="2"/>
  <c r="G82" i="2"/>
  <c r="H82" i="2" s="1"/>
  <c r="I82" i="2" s="1"/>
  <c r="J82" i="2" s="1"/>
  <c r="K82" i="2" s="1"/>
  <c r="L82" i="2" s="1"/>
  <c r="M82" i="2" s="1"/>
  <c r="N82" i="2" s="1"/>
  <c r="O82" i="2" s="1"/>
  <c r="H81" i="2"/>
  <c r="I81" i="2" s="1"/>
  <c r="J81" i="2" s="1"/>
  <c r="K81" i="2" s="1"/>
  <c r="L81" i="2" s="1"/>
  <c r="M81" i="2" s="1"/>
  <c r="N81" i="2" s="1"/>
  <c r="O81" i="2" s="1"/>
  <c r="G81" i="2"/>
  <c r="H80" i="2"/>
  <c r="I80" i="2" s="1"/>
  <c r="J80" i="2" s="1"/>
  <c r="K80" i="2" s="1"/>
  <c r="L80" i="2" s="1"/>
  <c r="M80" i="2" s="1"/>
  <c r="N80" i="2" s="1"/>
  <c r="O80" i="2" s="1"/>
  <c r="G80" i="2"/>
  <c r="G79" i="2"/>
  <c r="H79" i="2" s="1"/>
  <c r="I79" i="2" s="1"/>
  <c r="J79" i="2" s="1"/>
  <c r="K79" i="2" s="1"/>
  <c r="L79" i="2" s="1"/>
  <c r="M79" i="2" s="1"/>
  <c r="N79" i="2" s="1"/>
  <c r="O79" i="2" s="1"/>
  <c r="F82" i="2"/>
  <c r="F81" i="2"/>
  <c r="F80" i="2"/>
  <c r="F79" i="2"/>
  <c r="G38" i="2"/>
  <c r="H38" i="2" s="1"/>
  <c r="I38" i="2" s="1"/>
  <c r="J38" i="2" s="1"/>
  <c r="K38" i="2" s="1"/>
  <c r="L38" i="2" s="1"/>
  <c r="M38" i="2" s="1"/>
  <c r="N38" i="2" s="1"/>
  <c r="O38" i="2" s="1"/>
  <c r="H37" i="2"/>
  <c r="I37" i="2" s="1"/>
  <c r="J37" i="2" s="1"/>
  <c r="K37" i="2" s="1"/>
  <c r="L37" i="2" s="1"/>
  <c r="M37" i="2" s="1"/>
  <c r="G37" i="2"/>
  <c r="F37" i="2"/>
  <c r="L67" i="3"/>
  <c r="K67" i="3"/>
  <c r="J67" i="3"/>
  <c r="I67" i="3"/>
  <c r="H67" i="3"/>
  <c r="G67" i="3"/>
  <c r="F67" i="3"/>
  <c r="E67" i="3"/>
  <c r="D67" i="3"/>
  <c r="P12" i="1"/>
  <c r="O12" i="1"/>
  <c r="N12" i="1"/>
  <c r="M12" i="1"/>
  <c r="L12" i="1"/>
  <c r="K12" i="1"/>
  <c r="J12" i="1"/>
  <c r="I12" i="1"/>
  <c r="H12" i="1"/>
  <c r="G12" i="1"/>
  <c r="F12" i="1"/>
  <c r="E125" i="2"/>
  <c r="O130" i="2"/>
  <c r="N130" i="2"/>
  <c r="M130" i="2"/>
  <c r="L130" i="2"/>
  <c r="K130" i="2"/>
  <c r="J130" i="2"/>
  <c r="I130" i="2"/>
  <c r="H130" i="2"/>
  <c r="G130" i="2"/>
  <c r="O129" i="2"/>
  <c r="N129" i="2"/>
  <c r="M129" i="2"/>
  <c r="L129" i="2"/>
  <c r="K129" i="2"/>
  <c r="J129" i="2"/>
  <c r="I129" i="2"/>
  <c r="H129" i="2"/>
  <c r="O137" i="2"/>
  <c r="N137" i="2"/>
  <c r="M137" i="2"/>
  <c r="L137" i="2"/>
  <c r="K137" i="2"/>
  <c r="J137" i="2"/>
  <c r="I137" i="2"/>
  <c r="H137" i="2"/>
  <c r="G137" i="2"/>
  <c r="O136" i="2"/>
  <c r="N136" i="2"/>
  <c r="M136" i="2"/>
  <c r="L136" i="2"/>
  <c r="K136" i="2"/>
  <c r="J136" i="2"/>
  <c r="I136" i="2"/>
  <c r="H136" i="2"/>
  <c r="G136" i="2"/>
  <c r="O135" i="2"/>
  <c r="N135" i="2"/>
  <c r="M135" i="2"/>
  <c r="L135" i="2"/>
  <c r="K135" i="2"/>
  <c r="J135" i="2"/>
  <c r="I135" i="2"/>
  <c r="H135" i="2"/>
  <c r="G135" i="2"/>
  <c r="O134" i="2"/>
  <c r="N134" i="2"/>
  <c r="M134" i="2"/>
  <c r="L134" i="2"/>
  <c r="K134" i="2"/>
  <c r="J134" i="2"/>
  <c r="I134" i="2"/>
  <c r="H134" i="2"/>
  <c r="G134" i="2"/>
  <c r="I10" i="2"/>
  <c r="H10" i="2"/>
  <c r="I40" i="2"/>
  <c r="H40" i="2"/>
  <c r="O10" i="2"/>
  <c r="N10" i="2"/>
  <c r="M10" i="2"/>
  <c r="L10" i="2"/>
  <c r="K10" i="2"/>
  <c r="J10" i="2"/>
  <c r="G10" i="2"/>
  <c r="F10" i="2"/>
  <c r="E10" i="2"/>
  <c r="F137" i="2"/>
  <c r="F136" i="2"/>
  <c r="F130" i="2" s="1"/>
  <c r="F131" i="2" s="1"/>
  <c r="F17" i="2" s="1"/>
  <c r="F135" i="2"/>
  <c r="F134" i="2"/>
  <c r="F129" i="2"/>
  <c r="F128" i="2"/>
  <c r="O118" i="2"/>
  <c r="N118" i="2"/>
  <c r="M118" i="2"/>
  <c r="L118" i="2"/>
  <c r="K118" i="2"/>
  <c r="J118" i="2"/>
  <c r="I118" i="2"/>
  <c r="H118" i="2"/>
  <c r="G118" i="2"/>
  <c r="O117" i="2"/>
  <c r="N117" i="2"/>
  <c r="M117" i="2"/>
  <c r="L117" i="2"/>
  <c r="K117" i="2"/>
  <c r="J117" i="2"/>
  <c r="I117" i="2"/>
  <c r="H117" i="2"/>
  <c r="G117" i="2"/>
  <c r="O122" i="2"/>
  <c r="N122" i="2"/>
  <c r="M122" i="2"/>
  <c r="L122" i="2"/>
  <c r="K122" i="2"/>
  <c r="J122" i="2"/>
  <c r="I122" i="2"/>
  <c r="H122" i="2"/>
  <c r="G122" i="2"/>
  <c r="O125" i="2"/>
  <c r="N125" i="2"/>
  <c r="M125" i="2"/>
  <c r="L125" i="2"/>
  <c r="K125" i="2"/>
  <c r="J125" i="2"/>
  <c r="I125" i="2"/>
  <c r="H125" i="2"/>
  <c r="O124" i="2"/>
  <c r="N124" i="2"/>
  <c r="M124" i="2"/>
  <c r="L124" i="2"/>
  <c r="K124" i="2"/>
  <c r="J124" i="2"/>
  <c r="I124" i="2"/>
  <c r="H124" i="2"/>
  <c r="G124" i="2"/>
  <c r="O123" i="2"/>
  <c r="N123" i="2"/>
  <c r="M123" i="2"/>
  <c r="L123" i="2"/>
  <c r="K123" i="2"/>
  <c r="J123" i="2"/>
  <c r="I123" i="2"/>
  <c r="H123" i="2"/>
  <c r="G123" i="2"/>
  <c r="L14" i="8"/>
  <c r="K14" i="8"/>
  <c r="J14" i="8"/>
  <c r="I14" i="8"/>
  <c r="H14" i="8"/>
  <c r="L12" i="8"/>
  <c r="K12" i="8"/>
  <c r="J12" i="8"/>
  <c r="L13" i="8"/>
  <c r="K13" i="8"/>
  <c r="J13" i="8"/>
  <c r="I13" i="8"/>
  <c r="H13" i="8"/>
  <c r="F124" i="2"/>
  <c r="F123" i="2"/>
  <c r="F118" i="2"/>
  <c r="F117" i="2"/>
  <c r="F66" i="2"/>
  <c r="G66" i="2"/>
  <c r="H66" i="2"/>
  <c r="I66" i="2"/>
  <c r="J66" i="2"/>
  <c r="K66" i="2"/>
  <c r="I17" i="8" l="1"/>
  <c r="G17" i="8"/>
  <c r="F17" i="8"/>
  <c r="E17" i="8"/>
  <c r="G128" i="2"/>
  <c r="G131" i="2" s="1"/>
  <c r="J17" i="8" l="1"/>
  <c r="H17" i="8"/>
  <c r="H128" i="2"/>
  <c r="H131" i="2" s="1"/>
  <c r="G17" i="2"/>
  <c r="K17" i="8" l="1"/>
  <c r="I128" i="2"/>
  <c r="I131" i="2" s="1"/>
  <c r="H17" i="2"/>
  <c r="L17" i="8" l="1"/>
  <c r="J128" i="2"/>
  <c r="J131" i="2" s="1"/>
  <c r="I17" i="2"/>
  <c r="F24" i="8" s="1"/>
  <c r="K128" i="2" l="1"/>
  <c r="K131" i="2" s="1"/>
  <c r="J17" i="2"/>
  <c r="G24" i="8" s="1"/>
  <c r="L128" i="2" l="1"/>
  <c r="L131" i="2" s="1"/>
  <c r="K17" i="2"/>
  <c r="H24" i="8" s="1"/>
  <c r="F74" i="2"/>
  <c r="I3" i="1"/>
  <c r="J3" i="1" s="1"/>
  <c r="K3" i="1" s="1"/>
  <c r="L3" i="1" s="1"/>
  <c r="M3" i="1" s="1"/>
  <c r="N3" i="1" s="1"/>
  <c r="O3" i="1" s="1"/>
  <c r="P3" i="1" s="1"/>
  <c r="H3" i="1"/>
  <c r="I12" i="8"/>
  <c r="H12" i="8"/>
  <c r="O97" i="2"/>
  <c r="O83" i="2"/>
  <c r="O76" i="2"/>
  <c r="O41" i="2"/>
  <c r="O50" i="2" s="1"/>
  <c r="N97" i="2"/>
  <c r="N83" i="2"/>
  <c r="N76" i="2"/>
  <c r="N41" i="2"/>
  <c r="M97" i="2"/>
  <c r="M83" i="2"/>
  <c r="M76" i="2"/>
  <c r="L97" i="2"/>
  <c r="L83" i="2"/>
  <c r="L76" i="2"/>
  <c r="K97" i="2"/>
  <c r="K83" i="2"/>
  <c r="K76" i="2"/>
  <c r="J97" i="2"/>
  <c r="J83" i="2"/>
  <c r="J76" i="2"/>
  <c r="I97" i="2"/>
  <c r="F13" i="8"/>
  <c r="F12" i="8"/>
  <c r="I83" i="2"/>
  <c r="I76" i="2"/>
  <c r="E27" i="8"/>
  <c r="E26" i="8"/>
  <c r="E13" i="8"/>
  <c r="E12" i="8"/>
  <c r="H97" i="2"/>
  <c r="H9" i="2"/>
  <c r="H26" i="2"/>
  <c r="H29" i="2"/>
  <c r="H54" i="2"/>
  <c r="H83" i="2"/>
  <c r="H92" i="2"/>
  <c r="E28" i="8" s="1"/>
  <c r="G97" i="2"/>
  <c r="D34" i="8"/>
  <c r="D27" i="8"/>
  <c r="D26" i="8"/>
  <c r="D13" i="8"/>
  <c r="G83" i="2"/>
  <c r="G11" i="2"/>
  <c r="M128" i="2" l="1"/>
  <c r="M131" i="2" s="1"/>
  <c r="L17" i="2"/>
  <c r="I24" i="8" s="1"/>
  <c r="N50" i="2"/>
  <c r="L36" i="8"/>
  <c r="N128" i="2" l="1"/>
  <c r="N131" i="2" s="1"/>
  <c r="M17" i="2"/>
  <c r="J24" i="8" s="1"/>
  <c r="O128" i="2" l="1"/>
  <c r="O131" i="2" s="1"/>
  <c r="O17" i="2" s="1"/>
  <c r="L24" i="8" s="1"/>
  <c r="N17" i="2"/>
  <c r="K24" i="8" s="1"/>
  <c r="I9" i="1" l="1"/>
  <c r="P7" i="1"/>
  <c r="O7" i="1"/>
  <c r="N7" i="1"/>
  <c r="M7" i="1"/>
  <c r="L7" i="1"/>
  <c r="K7" i="1"/>
  <c r="J7" i="1"/>
  <c r="I7" i="1"/>
  <c r="H7" i="1"/>
  <c r="G7" i="1"/>
  <c r="F23" i="1"/>
  <c r="E41" i="2" l="1"/>
  <c r="F83" i="2"/>
  <c r="F11" i="2"/>
  <c r="D37" i="8" s="1"/>
  <c r="E83" i="2"/>
  <c r="G12" i="8"/>
  <c r="D8" i="12"/>
  <c r="D12" i="12" s="1"/>
  <c r="D26" i="12"/>
  <c r="D25" i="12"/>
  <c r="G24" i="12"/>
  <c r="F24" i="12"/>
  <c r="D24" i="12"/>
  <c r="G23" i="12"/>
  <c r="F23" i="12"/>
  <c r="D23" i="12"/>
  <c r="H22" i="12"/>
  <c r="F22" i="12"/>
  <c r="D22" i="12"/>
  <c r="H21" i="12"/>
  <c r="F21" i="12"/>
  <c r="D21" i="12"/>
  <c r="H20" i="12"/>
  <c r="G20" i="12"/>
  <c r="F20" i="12"/>
  <c r="E20" i="12"/>
  <c r="D20" i="12"/>
  <c r="F19" i="12"/>
  <c r="D19" i="12"/>
  <c r="H18" i="12"/>
  <c r="G18" i="12"/>
  <c r="E18" i="12"/>
  <c r="D18" i="12"/>
  <c r="G17" i="12"/>
  <c r="D17" i="12"/>
  <c r="G16" i="12"/>
  <c r="D16" i="12"/>
  <c r="C23" i="12"/>
  <c r="C11" i="12"/>
  <c r="C24" i="12"/>
  <c r="C5" i="12"/>
  <c r="G5" i="11" l="1"/>
  <c r="G4" i="11"/>
  <c r="F5" i="11"/>
  <c r="F4" i="11"/>
  <c r="F3" i="11"/>
  <c r="E5" i="11"/>
  <c r="E3" i="11"/>
  <c r="D5" i="11"/>
  <c r="D3" i="11"/>
  <c r="C5" i="11"/>
  <c r="C3" i="11"/>
  <c r="L27" i="8" l="1"/>
  <c r="K28" i="8"/>
  <c r="K27" i="8"/>
  <c r="J28" i="8"/>
  <c r="J27" i="8"/>
  <c r="I27" i="8"/>
  <c r="I11" i="8"/>
  <c r="H27" i="8"/>
  <c r="H11" i="8"/>
  <c r="G27" i="8"/>
  <c r="G13" i="8"/>
  <c r="G11" i="8"/>
  <c r="L9" i="8"/>
  <c r="L26" i="8" s="1"/>
  <c r="K9" i="8"/>
  <c r="K26" i="8" s="1"/>
  <c r="J9" i="8"/>
  <c r="J26" i="8" s="1"/>
  <c r="I9" i="8"/>
  <c r="I26" i="8" s="1"/>
  <c r="H9" i="8"/>
  <c r="H26" i="8" s="1"/>
  <c r="L8" i="8"/>
  <c r="K8" i="8"/>
  <c r="J8" i="8"/>
  <c r="I8" i="8"/>
  <c r="H8" i="8"/>
  <c r="L7" i="8"/>
  <c r="L34" i="8" s="1"/>
  <c r="K7" i="8"/>
  <c r="K34" i="8" s="1"/>
  <c r="J7" i="8"/>
  <c r="J34" i="8" s="1"/>
  <c r="I7" i="8"/>
  <c r="I34" i="8" s="1"/>
  <c r="H7" i="8"/>
  <c r="H34" i="8" s="1"/>
  <c r="L6" i="8"/>
  <c r="K6" i="8"/>
  <c r="J6" i="8"/>
  <c r="I6" i="8"/>
  <c r="H6" i="8"/>
  <c r="G9" i="8"/>
  <c r="G26" i="8" s="1"/>
  <c r="G8" i="8"/>
  <c r="G7" i="8"/>
  <c r="G6" i="8"/>
  <c r="I23" i="2"/>
  <c r="F27" i="8"/>
  <c r="F9" i="8"/>
  <c r="F26" i="8" s="1"/>
  <c r="F8" i="8"/>
  <c r="F7" i="8"/>
  <c r="F34" i="8" s="1"/>
  <c r="F6" i="8"/>
  <c r="J35" i="1"/>
  <c r="H35" i="1"/>
  <c r="I43" i="1"/>
  <c r="E6" i="8"/>
  <c r="E7" i="8"/>
  <c r="E34" i="8" s="1"/>
  <c r="D9" i="8"/>
  <c r="D7" i="8"/>
  <c r="D6" i="8"/>
  <c r="C45" i="8"/>
  <c r="C9" i="8" l="1"/>
  <c r="C26" i="8" s="1"/>
  <c r="C34" i="8"/>
  <c r="C7" i="8"/>
  <c r="C6" i="8"/>
  <c r="P20" i="1" l="1"/>
  <c r="O20" i="1"/>
  <c r="N20" i="1"/>
  <c r="M20" i="1"/>
  <c r="L20" i="1"/>
  <c r="K20" i="1"/>
  <c r="J20" i="1"/>
  <c r="I20" i="1"/>
  <c r="H20" i="1"/>
  <c r="G20" i="1"/>
  <c r="F69" i="2" s="1"/>
  <c r="M36" i="9"/>
  <c r="L36" i="9"/>
  <c r="K36" i="9"/>
  <c r="J36" i="9"/>
  <c r="I36" i="9"/>
  <c r="H36" i="9"/>
  <c r="G36" i="9"/>
  <c r="F36" i="9"/>
  <c r="M33" i="9"/>
  <c r="L33" i="9"/>
  <c r="K33" i="9"/>
  <c r="J33" i="9"/>
  <c r="I33" i="9"/>
  <c r="H33" i="9"/>
  <c r="G33" i="9"/>
  <c r="F33" i="9"/>
  <c r="E33" i="9"/>
  <c r="E36" i="9" s="1"/>
  <c r="E41" i="9" s="1"/>
  <c r="D36" i="9"/>
  <c r="D33" i="9"/>
  <c r="M41" i="9"/>
  <c r="L41" i="9"/>
  <c r="K41" i="9"/>
  <c r="J41" i="9"/>
  <c r="I41" i="9"/>
  <c r="H41" i="9"/>
  <c r="G41" i="9"/>
  <c r="F41" i="9"/>
  <c r="M34" i="9"/>
  <c r="L34" i="9"/>
  <c r="K34" i="9"/>
  <c r="J34" i="9"/>
  <c r="I34" i="9"/>
  <c r="H34" i="9"/>
  <c r="G34" i="9"/>
  <c r="F34" i="9"/>
  <c r="E34" i="9"/>
  <c r="D34" i="9"/>
  <c r="C36" i="9"/>
  <c r="C41" i="9" s="1"/>
  <c r="C34" i="9"/>
  <c r="C33" i="9"/>
  <c r="M31" i="9"/>
  <c r="L31" i="9"/>
  <c r="K31" i="9"/>
  <c r="J31" i="9"/>
  <c r="I31" i="9"/>
  <c r="H31" i="9"/>
  <c r="G31" i="9"/>
  <c r="F31" i="9"/>
  <c r="E31" i="9"/>
  <c r="D31" i="9"/>
  <c r="C31" i="9"/>
  <c r="M30" i="9"/>
  <c r="L30" i="9"/>
  <c r="K30" i="9"/>
  <c r="J30" i="9"/>
  <c r="I30" i="9"/>
  <c r="H30" i="9"/>
  <c r="G30" i="9"/>
  <c r="F30" i="9"/>
  <c r="E30" i="9"/>
  <c r="D30" i="9"/>
  <c r="C30" i="9"/>
  <c r="C29" i="9"/>
  <c r="C28" i="9"/>
  <c r="C27" i="9"/>
  <c r="M24" i="9"/>
  <c r="L24" i="9"/>
  <c r="K24" i="9"/>
  <c r="J24" i="9"/>
  <c r="I24" i="9"/>
  <c r="H24" i="9"/>
  <c r="G24" i="9"/>
  <c r="F24" i="9"/>
  <c r="E24" i="9"/>
  <c r="D24" i="9"/>
  <c r="C24" i="9"/>
  <c r="M21" i="9"/>
  <c r="L21" i="9"/>
  <c r="K21" i="9"/>
  <c r="M19" i="9"/>
  <c r="L19" i="9"/>
  <c r="L23" i="9" s="1"/>
  <c r="L25" i="9" s="1"/>
  <c r="K19" i="9"/>
  <c r="J21" i="9"/>
  <c r="J23" i="9" s="1"/>
  <c r="J25" i="9" s="1"/>
  <c r="J19" i="9"/>
  <c r="I21" i="9"/>
  <c r="I19" i="9"/>
  <c r="H21" i="9"/>
  <c r="H19" i="9"/>
  <c r="G21" i="9"/>
  <c r="G19" i="9"/>
  <c r="F21" i="9"/>
  <c r="F19" i="9"/>
  <c r="F23" i="9" s="1"/>
  <c r="F25" i="9" s="1"/>
  <c r="E21" i="9"/>
  <c r="E19" i="9"/>
  <c r="D21" i="9"/>
  <c r="M20" i="9"/>
  <c r="L20" i="9"/>
  <c r="K20" i="9"/>
  <c r="J20" i="9"/>
  <c r="I20" i="9"/>
  <c r="H20" i="9"/>
  <c r="G20" i="9"/>
  <c r="F20" i="9"/>
  <c r="E20" i="9"/>
  <c r="D20" i="9"/>
  <c r="D19" i="9"/>
  <c r="C12" i="9"/>
  <c r="D12" i="9"/>
  <c r="E12" i="9"/>
  <c r="F12" i="9"/>
  <c r="G12" i="9"/>
  <c r="H12" i="9"/>
  <c r="I12" i="9"/>
  <c r="J12" i="9"/>
  <c r="K12" i="9"/>
  <c r="L12" i="9"/>
  <c r="M12" i="9"/>
  <c r="C20" i="9"/>
  <c r="G69" i="2" l="1"/>
  <c r="D41" i="9"/>
  <c r="D23" i="9"/>
  <c r="D25" i="9" s="1"/>
  <c r="E23" i="9"/>
  <c r="E25" i="9" s="1"/>
  <c r="G23" i="9"/>
  <c r="G25" i="9" s="1"/>
  <c r="I23" i="9"/>
  <c r="I25" i="9" s="1"/>
  <c r="K23" i="9"/>
  <c r="K25" i="9" s="1"/>
  <c r="H23" i="9"/>
  <c r="H25" i="9" s="1"/>
  <c r="M23" i="9"/>
  <c r="M25" i="9" s="1"/>
  <c r="H69" i="2" l="1"/>
  <c r="C21" i="9"/>
  <c r="C19" i="9"/>
  <c r="C9" i="9"/>
  <c r="M9" i="9"/>
  <c r="M7" i="9"/>
  <c r="L9" i="9"/>
  <c r="L7" i="9"/>
  <c r="K9" i="9"/>
  <c r="K7" i="9"/>
  <c r="J9" i="9"/>
  <c r="J7" i="9"/>
  <c r="I9" i="9"/>
  <c r="I7" i="9"/>
  <c r="H9" i="9"/>
  <c r="H7" i="9"/>
  <c r="G9" i="9"/>
  <c r="G7" i="9"/>
  <c r="F9" i="9"/>
  <c r="F7" i="9"/>
  <c r="E9" i="9"/>
  <c r="E7" i="9"/>
  <c r="D9" i="9"/>
  <c r="D7" i="9"/>
  <c r="M80" i="6"/>
  <c r="M78" i="6"/>
  <c r="M77" i="6"/>
  <c r="M76" i="6"/>
  <c r="L80" i="6"/>
  <c r="L78" i="6"/>
  <c r="L77" i="6"/>
  <c r="L76" i="6"/>
  <c r="J80" i="6"/>
  <c r="J78" i="6"/>
  <c r="J77" i="6"/>
  <c r="J76" i="6"/>
  <c r="I80" i="6"/>
  <c r="I78" i="6"/>
  <c r="I77" i="6"/>
  <c r="I76" i="6"/>
  <c r="G80" i="6"/>
  <c r="G78" i="6"/>
  <c r="G77" i="6"/>
  <c r="G76" i="6"/>
  <c r="D80" i="6"/>
  <c r="D78" i="6"/>
  <c r="D77" i="6"/>
  <c r="D76" i="6"/>
  <c r="M73" i="6"/>
  <c r="M71" i="6"/>
  <c r="M70" i="6"/>
  <c r="M69" i="6"/>
  <c r="L73" i="6"/>
  <c r="L71" i="6"/>
  <c r="L70" i="6"/>
  <c r="L69" i="6"/>
  <c r="J73" i="6"/>
  <c r="J71" i="6"/>
  <c r="J70" i="6"/>
  <c r="J69" i="6"/>
  <c r="I73" i="6"/>
  <c r="I71" i="6"/>
  <c r="I70" i="6"/>
  <c r="I69" i="6"/>
  <c r="G73" i="6"/>
  <c r="G71" i="6"/>
  <c r="G70" i="6"/>
  <c r="G69" i="6"/>
  <c r="D73" i="6"/>
  <c r="D71" i="6"/>
  <c r="D70" i="6"/>
  <c r="D69" i="6"/>
  <c r="M66" i="6"/>
  <c r="M64" i="6"/>
  <c r="M63" i="6"/>
  <c r="M62" i="6"/>
  <c r="L66" i="6"/>
  <c r="L64" i="6"/>
  <c r="L63" i="6"/>
  <c r="L62" i="6"/>
  <c r="J66" i="6"/>
  <c r="J64" i="6"/>
  <c r="J63" i="6"/>
  <c r="J62" i="6"/>
  <c r="I66" i="6"/>
  <c r="I64" i="6"/>
  <c r="I63" i="6"/>
  <c r="I62" i="6"/>
  <c r="G66" i="6"/>
  <c r="G64" i="6"/>
  <c r="G63" i="6"/>
  <c r="G62" i="6"/>
  <c r="D66" i="6"/>
  <c r="D64" i="6"/>
  <c r="D63" i="6"/>
  <c r="D62" i="6"/>
  <c r="M59" i="6"/>
  <c r="M57" i="6"/>
  <c r="M56" i="6"/>
  <c r="M55" i="6"/>
  <c r="L59" i="6"/>
  <c r="L57" i="6"/>
  <c r="L56" i="6"/>
  <c r="L55" i="6"/>
  <c r="J59" i="6"/>
  <c r="J57" i="6"/>
  <c r="J56" i="6"/>
  <c r="J55" i="6"/>
  <c r="I59" i="6"/>
  <c r="I57" i="6"/>
  <c r="I56" i="6"/>
  <c r="I55" i="6"/>
  <c r="G59" i="6"/>
  <c r="G57" i="6"/>
  <c r="G56" i="6"/>
  <c r="G55" i="6"/>
  <c r="D59" i="6"/>
  <c r="D57" i="6"/>
  <c r="D56" i="6"/>
  <c r="D55" i="6"/>
  <c r="M52" i="6"/>
  <c r="M50" i="6"/>
  <c r="M49" i="6"/>
  <c r="M48" i="6"/>
  <c r="L52" i="6"/>
  <c r="L50" i="6"/>
  <c r="L49" i="6"/>
  <c r="L48" i="6"/>
  <c r="K52" i="6"/>
  <c r="K51" i="6"/>
  <c r="K50" i="6"/>
  <c r="K49" i="6"/>
  <c r="K48" i="6"/>
  <c r="J52" i="6"/>
  <c r="J50" i="6"/>
  <c r="J49" i="6"/>
  <c r="J48" i="6"/>
  <c r="I52" i="6"/>
  <c r="I50" i="6"/>
  <c r="I49" i="6"/>
  <c r="I48" i="6"/>
  <c r="G52" i="6"/>
  <c r="G50" i="6"/>
  <c r="G49" i="6"/>
  <c r="G48" i="6"/>
  <c r="D52" i="6"/>
  <c r="D50" i="6"/>
  <c r="D49" i="6"/>
  <c r="D48" i="6"/>
  <c r="I69" i="2" l="1"/>
  <c r="J69" i="2" s="1"/>
  <c r="K69" i="2" s="1"/>
  <c r="L69" i="2" s="1"/>
  <c r="M69" i="2" s="1"/>
  <c r="N69" i="2" s="1"/>
  <c r="O69" i="2" s="1"/>
  <c r="C23" i="9"/>
  <c r="C25" i="9" l="1"/>
  <c r="G23" i="2" l="1"/>
  <c r="E73" i="2"/>
  <c r="F73" i="2" s="1"/>
  <c r="C123" i="3"/>
  <c r="C122" i="3"/>
  <c r="C121" i="3"/>
  <c r="C91" i="2"/>
  <c r="D92" i="2" s="1"/>
  <c r="C51" i="5"/>
  <c r="C74" i="2"/>
  <c r="D75" i="2" s="1"/>
  <c r="D106" i="2"/>
  <c r="D96" i="2"/>
  <c r="D82" i="2"/>
  <c r="D69" i="2"/>
  <c r="D54" i="2"/>
  <c r="D59" i="2"/>
  <c r="D10" i="2"/>
  <c r="D13" i="2"/>
  <c r="D29" i="2"/>
  <c r="D48" i="2"/>
  <c r="D45" i="2"/>
  <c r="D40" i="2"/>
  <c r="C21" i="2"/>
  <c r="D25" i="2" s="1"/>
  <c r="F20" i="1"/>
  <c r="F19" i="1"/>
  <c r="F32" i="1" s="1"/>
  <c r="F3" i="1"/>
  <c r="F25" i="1" s="1"/>
  <c r="O54" i="2"/>
  <c r="N54" i="2"/>
  <c r="O26" i="2"/>
  <c r="N26" i="2"/>
  <c r="O11" i="2"/>
  <c r="L37" i="8" s="1"/>
  <c r="N11" i="2"/>
  <c r="O92" i="2"/>
  <c r="L28" i="8" s="1"/>
  <c r="L11" i="8"/>
  <c r="M88" i="2"/>
  <c r="M54" i="2"/>
  <c r="M26" i="2"/>
  <c r="M13" i="2"/>
  <c r="L26" i="2"/>
  <c r="L11" i="2"/>
  <c r="I37" i="8" s="1"/>
  <c r="L54" i="2"/>
  <c r="K54" i="2"/>
  <c r="F41" i="2"/>
  <c r="C25" i="12" s="1"/>
  <c r="K26" i="2"/>
  <c r="K11" i="2"/>
  <c r="M40" i="2"/>
  <c r="J15" i="8" l="1"/>
  <c r="L15" i="8"/>
  <c r="K15" i="8"/>
  <c r="I15" i="8"/>
  <c r="M11" i="2"/>
  <c r="J37" i="8" s="1"/>
  <c r="C36" i="8"/>
  <c r="F76" i="2"/>
  <c r="F26" i="2"/>
  <c r="F18" i="1"/>
  <c r="D108" i="2"/>
  <c r="D31" i="2"/>
  <c r="D50" i="2"/>
  <c r="D62" i="2" s="1"/>
  <c r="C22" i="12"/>
  <c r="H36" i="1"/>
  <c r="J11" i="8"/>
  <c r="K11" i="8"/>
  <c r="H42" i="1"/>
  <c r="N13" i="2"/>
  <c r="D84" i="2"/>
  <c r="D110" i="2" s="1"/>
  <c r="C15" i="8" l="1"/>
  <c r="K37" i="8"/>
  <c r="E11" i="8"/>
  <c r="C21" i="12"/>
  <c r="G73" i="2"/>
  <c r="H73" i="2" s="1"/>
  <c r="H76" i="2" s="1"/>
  <c r="C11" i="8"/>
  <c r="D112" i="2"/>
  <c r="D11" i="8"/>
  <c r="C8" i="12"/>
  <c r="C12" i="12" s="1"/>
  <c r="O13" i="2"/>
  <c r="M100" i="3"/>
  <c r="L100" i="3"/>
  <c r="K100" i="3"/>
  <c r="J100" i="3"/>
  <c r="I100" i="3"/>
  <c r="H100" i="3"/>
  <c r="G100" i="3"/>
  <c r="F100" i="3"/>
  <c r="E100" i="3"/>
  <c r="D100" i="3"/>
  <c r="C100" i="3"/>
  <c r="J98" i="3"/>
  <c r="F98" i="3"/>
  <c r="L99" i="3"/>
  <c r="K99" i="3"/>
  <c r="K98" i="3" s="1"/>
  <c r="J99" i="3"/>
  <c r="I99" i="3"/>
  <c r="I98" i="3" s="1"/>
  <c r="H99" i="3"/>
  <c r="H98" i="3" s="1"/>
  <c r="G99" i="3"/>
  <c r="G98" i="3" s="1"/>
  <c r="F99" i="3"/>
  <c r="E99" i="3"/>
  <c r="E98" i="3" s="1"/>
  <c r="D99" i="3"/>
  <c r="D98" i="3" s="1"/>
  <c r="C99" i="3"/>
  <c r="M97" i="3"/>
  <c r="L97" i="3"/>
  <c r="K97" i="3"/>
  <c r="J97" i="3"/>
  <c r="I97" i="3"/>
  <c r="H97" i="3"/>
  <c r="G97" i="3"/>
  <c r="F97" i="3"/>
  <c r="E97" i="3"/>
  <c r="D97" i="3"/>
  <c r="C98" i="3"/>
  <c r="C97" i="3"/>
  <c r="M118" i="5"/>
  <c r="L118" i="5"/>
  <c r="K118" i="5"/>
  <c r="J118" i="5"/>
  <c r="I118" i="5"/>
  <c r="H118" i="5"/>
  <c r="G118" i="5"/>
  <c r="F118" i="5"/>
  <c r="E118" i="5"/>
  <c r="D118" i="5"/>
  <c r="C118" i="5"/>
  <c r="D44" i="5"/>
  <c r="P40" i="1"/>
  <c r="P38" i="1"/>
  <c r="P31" i="1"/>
  <c r="P27" i="1"/>
  <c r="P26" i="1"/>
  <c r="O40" i="1"/>
  <c r="O38" i="1"/>
  <c r="O31" i="1"/>
  <c r="O27" i="1"/>
  <c r="O26" i="1"/>
  <c r="O25" i="1"/>
  <c r="N40" i="1"/>
  <c r="N38" i="1"/>
  <c r="N31" i="1"/>
  <c r="N27" i="1"/>
  <c r="N26" i="1"/>
  <c r="M40" i="1"/>
  <c r="M38" i="1"/>
  <c r="M31" i="1"/>
  <c r="M27" i="1"/>
  <c r="M26" i="1"/>
  <c r="M25" i="1"/>
  <c r="L40" i="1"/>
  <c r="L38" i="1"/>
  <c r="L31" i="1"/>
  <c r="L27" i="1"/>
  <c r="L26" i="1"/>
  <c r="P10" i="1"/>
  <c r="P30" i="1" s="1"/>
  <c r="O10" i="1"/>
  <c r="O30" i="1" s="1"/>
  <c r="O9" i="1"/>
  <c r="O29" i="1" s="1"/>
  <c r="O8" i="1"/>
  <c r="O28" i="1" s="1"/>
  <c r="N9" i="1"/>
  <c r="N29" i="1" s="1"/>
  <c r="M10" i="1"/>
  <c r="M30" i="1" s="1"/>
  <c r="M9" i="1"/>
  <c r="M8" i="1"/>
  <c r="M28" i="1" s="1"/>
  <c r="G9" i="1"/>
  <c r="C67" i="3"/>
  <c r="C66" i="3"/>
  <c r="L25" i="1"/>
  <c r="L13" i="7"/>
  <c r="K13" i="7"/>
  <c r="J13" i="7"/>
  <c r="I13" i="7"/>
  <c r="H13" i="7"/>
  <c r="L12" i="7"/>
  <c r="K12" i="7"/>
  <c r="J12" i="7"/>
  <c r="I12" i="7"/>
  <c r="H12" i="7"/>
  <c r="F13" i="7"/>
  <c r="C13" i="7"/>
  <c r="B13" i="7"/>
  <c r="G12" i="7"/>
  <c r="G13" i="7" s="1"/>
  <c r="F12" i="7"/>
  <c r="E12" i="7"/>
  <c r="E13" i="7" s="1"/>
  <c r="D12" i="7"/>
  <c r="D13" i="7" s="1"/>
  <c r="C12" i="7"/>
  <c r="B12" i="7"/>
  <c r="B7" i="7"/>
  <c r="G8" i="12" l="1"/>
  <c r="G12" i="12" s="1"/>
  <c r="E21" i="12"/>
  <c r="G76" i="2"/>
  <c r="G21" i="12"/>
  <c r="M11" i="1"/>
  <c r="M13" i="1" s="1"/>
  <c r="M17" i="1" s="1"/>
  <c r="J6" i="9" s="1"/>
  <c r="P8" i="1"/>
  <c r="P28" i="1" s="1"/>
  <c r="L9" i="1"/>
  <c r="L29" i="1" s="1"/>
  <c r="L8" i="1"/>
  <c r="L28" i="1" s="1"/>
  <c r="N10" i="1"/>
  <c r="N30" i="1" s="1"/>
  <c r="M29" i="1"/>
  <c r="L10" i="1"/>
  <c r="L30" i="1" s="1"/>
  <c r="N8" i="1"/>
  <c r="N28" i="1" s="1"/>
  <c r="O11" i="1"/>
  <c r="O13" i="1" s="1"/>
  <c r="O17" i="1" s="1"/>
  <c r="P9" i="1"/>
  <c r="P29" i="1" s="1"/>
  <c r="N25" i="1"/>
  <c r="P25" i="1"/>
  <c r="F11" i="8"/>
  <c r="G15" i="12"/>
  <c r="G28" i="12" s="1"/>
  <c r="I5" i="8" l="1"/>
  <c r="I10" i="8" s="1"/>
  <c r="P11" i="1"/>
  <c r="P13" i="1" s="1"/>
  <c r="P17" i="1" s="1"/>
  <c r="L11" i="1"/>
  <c r="L13" i="1" s="1"/>
  <c r="L17" i="1" s="1"/>
  <c r="J8" i="9"/>
  <c r="J10" i="9" s="1"/>
  <c r="J14" i="9" s="1"/>
  <c r="J40" i="9" s="1"/>
  <c r="J39" i="9"/>
  <c r="J44" i="9" s="1"/>
  <c r="K5" i="8"/>
  <c r="K10" i="8" s="1"/>
  <c r="L6" i="9"/>
  <c r="N11" i="1"/>
  <c r="N13" i="1" s="1"/>
  <c r="N17" i="1" s="1"/>
  <c r="M84" i="3"/>
  <c r="L84" i="3"/>
  <c r="K84" i="3"/>
  <c r="J84" i="3"/>
  <c r="I84" i="3"/>
  <c r="H84" i="3"/>
  <c r="G84" i="3"/>
  <c r="F84" i="3"/>
  <c r="E84" i="3"/>
  <c r="D84" i="3"/>
  <c r="C84" i="3"/>
  <c r="M82" i="3"/>
  <c r="L82" i="3"/>
  <c r="K82" i="3"/>
  <c r="J82" i="3"/>
  <c r="I82" i="3"/>
  <c r="H82" i="3"/>
  <c r="G82" i="3"/>
  <c r="F82" i="3"/>
  <c r="E82" i="3"/>
  <c r="D82" i="3"/>
  <c r="C82" i="3"/>
  <c r="M81" i="3"/>
  <c r="L81" i="3"/>
  <c r="K81" i="3"/>
  <c r="J81" i="3"/>
  <c r="I81" i="3"/>
  <c r="H81" i="3"/>
  <c r="G81" i="3"/>
  <c r="F81" i="3"/>
  <c r="E81" i="3"/>
  <c r="D81" i="3"/>
  <c r="C81" i="3"/>
  <c r="M80" i="3"/>
  <c r="L80" i="3"/>
  <c r="K80" i="3"/>
  <c r="J80" i="3"/>
  <c r="I80" i="3"/>
  <c r="H80" i="3"/>
  <c r="G80" i="3"/>
  <c r="F80" i="3"/>
  <c r="E80" i="3"/>
  <c r="D80" i="3"/>
  <c r="C80" i="3"/>
  <c r="N69" i="3"/>
  <c r="M69" i="3"/>
  <c r="L69" i="3"/>
  <c r="K69" i="3"/>
  <c r="J69" i="3"/>
  <c r="I69" i="3"/>
  <c r="H69" i="3"/>
  <c r="G69" i="3"/>
  <c r="F69" i="3"/>
  <c r="E69" i="3"/>
  <c r="D69" i="3"/>
  <c r="N65" i="3"/>
  <c r="N64" i="3"/>
  <c r="N63" i="3"/>
  <c r="N62" i="3"/>
  <c r="N61" i="3"/>
  <c r="M65" i="3"/>
  <c r="L65" i="3"/>
  <c r="K65" i="3"/>
  <c r="J65" i="3"/>
  <c r="I65" i="3"/>
  <c r="H65" i="3"/>
  <c r="G65" i="3"/>
  <c r="F65" i="3"/>
  <c r="E65" i="3"/>
  <c r="D65" i="3"/>
  <c r="M64" i="3"/>
  <c r="L64" i="3"/>
  <c r="K64" i="3"/>
  <c r="J64" i="3"/>
  <c r="I64" i="3"/>
  <c r="H64" i="3"/>
  <c r="G64" i="3"/>
  <c r="F64" i="3"/>
  <c r="E64" i="3"/>
  <c r="D64" i="3"/>
  <c r="M63" i="3"/>
  <c r="L63" i="3"/>
  <c r="K63" i="3"/>
  <c r="J63" i="3"/>
  <c r="I63" i="3"/>
  <c r="H63" i="3"/>
  <c r="G63" i="3"/>
  <c r="F63" i="3"/>
  <c r="E63" i="3"/>
  <c r="D63" i="3"/>
  <c r="M62" i="3"/>
  <c r="L62" i="3"/>
  <c r="K62" i="3"/>
  <c r="J62" i="3"/>
  <c r="I62" i="3"/>
  <c r="H62" i="3"/>
  <c r="G62" i="3"/>
  <c r="F62" i="3"/>
  <c r="E62" i="3"/>
  <c r="D62" i="3"/>
  <c r="M61" i="3"/>
  <c r="L61" i="3"/>
  <c r="K61" i="3"/>
  <c r="J61" i="3"/>
  <c r="I61" i="3"/>
  <c r="H61" i="3"/>
  <c r="G61" i="3"/>
  <c r="F61" i="3"/>
  <c r="E61" i="3"/>
  <c r="D61" i="3"/>
  <c r="C69" i="3"/>
  <c r="C65" i="3"/>
  <c r="C64" i="3"/>
  <c r="C63" i="3"/>
  <c r="C62" i="3"/>
  <c r="C61" i="3"/>
  <c r="N152" i="5"/>
  <c r="N161" i="5"/>
  <c r="N160" i="5"/>
  <c r="N158" i="5"/>
  <c r="N157" i="5"/>
  <c r="N153" i="5"/>
  <c r="N155" i="5"/>
  <c r="N154" i="5"/>
  <c r="N150" i="5"/>
  <c r="N151" i="5"/>
  <c r="D158" i="5"/>
  <c r="D161" i="5" s="1"/>
  <c r="D150" i="5"/>
  <c r="D151" i="5"/>
  <c r="M161" i="5"/>
  <c r="L161" i="5"/>
  <c r="K161" i="5"/>
  <c r="J161" i="5"/>
  <c r="I161" i="5"/>
  <c r="H161" i="5"/>
  <c r="G161" i="5"/>
  <c r="F161" i="5"/>
  <c r="E161" i="5"/>
  <c r="M160" i="5"/>
  <c r="L160" i="5"/>
  <c r="K160" i="5"/>
  <c r="J160" i="5"/>
  <c r="I160" i="5"/>
  <c r="H160" i="5"/>
  <c r="G160" i="5"/>
  <c r="F160" i="5"/>
  <c r="D160" i="5"/>
  <c r="E151" i="5" s="1"/>
  <c r="C161" i="5"/>
  <c r="C160" i="5"/>
  <c r="M153" i="5"/>
  <c r="L153" i="5"/>
  <c r="K153" i="5"/>
  <c r="J153" i="5"/>
  <c r="I153" i="5"/>
  <c r="H153" i="5"/>
  <c r="G153" i="5"/>
  <c r="F153" i="5"/>
  <c r="E153" i="5"/>
  <c r="D153" i="5"/>
  <c r="C153" i="5"/>
  <c r="C150" i="5"/>
  <c r="E156" i="5"/>
  <c r="H5" i="8" l="1"/>
  <c r="H10" i="8" s="1"/>
  <c r="I6" i="9"/>
  <c r="L39" i="9"/>
  <c r="L44" i="9" s="1"/>
  <c r="L8" i="9"/>
  <c r="L10" i="9" s="1"/>
  <c r="L14" i="9" s="1"/>
  <c r="L40" i="9" s="1"/>
  <c r="L5" i="8"/>
  <c r="L10" i="8" s="1"/>
  <c r="M6" i="9"/>
  <c r="J5" i="8"/>
  <c r="J10" i="8" s="1"/>
  <c r="K6" i="9"/>
  <c r="M19" i="1"/>
  <c r="J42" i="9"/>
  <c r="E160" i="5"/>
  <c r="E150" i="5"/>
  <c r="M119" i="5"/>
  <c r="M98" i="5"/>
  <c r="M97" i="5"/>
  <c r="M102" i="5"/>
  <c r="M101" i="5"/>
  <c r="M100" i="5"/>
  <c r="M96" i="5"/>
  <c r="N95" i="5"/>
  <c r="N94" i="5"/>
  <c r="M93" i="5"/>
  <c r="M86" i="5"/>
  <c r="M85" i="5"/>
  <c r="M90" i="5"/>
  <c r="M89" i="5"/>
  <c r="M88" i="5"/>
  <c r="M84" i="5"/>
  <c r="N83" i="5"/>
  <c r="N82" i="5"/>
  <c r="M81" i="5"/>
  <c r="M76" i="5"/>
  <c r="M75" i="5"/>
  <c r="M74" i="5"/>
  <c r="M72" i="5"/>
  <c r="M71" i="5"/>
  <c r="M70" i="5"/>
  <c r="N69" i="5"/>
  <c r="N68" i="5"/>
  <c r="M67" i="5"/>
  <c r="M64" i="5"/>
  <c r="M63" i="5"/>
  <c r="M62" i="5"/>
  <c r="M59" i="5"/>
  <c r="M60" i="5" s="1"/>
  <c r="M58" i="5"/>
  <c r="N57" i="5"/>
  <c r="N56" i="5"/>
  <c r="M55" i="5"/>
  <c r="N45" i="5"/>
  <c r="M40" i="5"/>
  <c r="M39" i="5"/>
  <c r="M38" i="5"/>
  <c r="M36" i="5"/>
  <c r="M35" i="5"/>
  <c r="M34" i="5"/>
  <c r="N33" i="5"/>
  <c r="N32" i="5"/>
  <c r="M31" i="5"/>
  <c r="M27" i="5"/>
  <c r="M22" i="5" s="1"/>
  <c r="M23" i="5" s="1"/>
  <c r="M26" i="5"/>
  <c r="M25" i="5"/>
  <c r="M21" i="5"/>
  <c r="N20" i="5"/>
  <c r="N19" i="5"/>
  <c r="M18" i="5"/>
  <c r="M11" i="5"/>
  <c r="M15" i="5"/>
  <c r="M10" i="5" s="1"/>
  <c r="M14" i="5"/>
  <c r="N8" i="5"/>
  <c r="N7" i="5"/>
  <c r="M9" i="5"/>
  <c r="M6" i="5"/>
  <c r="N132" i="5"/>
  <c r="N142" i="5"/>
  <c r="M137" i="5"/>
  <c r="M132" i="5" s="1"/>
  <c r="M133" i="5" s="1"/>
  <c r="M136" i="5"/>
  <c r="N136" i="5"/>
  <c r="M135" i="5"/>
  <c r="M131" i="5"/>
  <c r="M128" i="5"/>
  <c r="M142" i="5"/>
  <c r="M110" i="5"/>
  <c r="M109" i="5"/>
  <c r="M114" i="5"/>
  <c r="M113" i="5"/>
  <c r="M112" i="5"/>
  <c r="M108" i="5"/>
  <c r="N107" i="5"/>
  <c r="N106" i="5"/>
  <c r="M105" i="5"/>
  <c r="L113" i="5"/>
  <c r="K113" i="5"/>
  <c r="J113" i="5"/>
  <c r="J136" i="5" s="1"/>
  <c r="I113" i="5"/>
  <c r="H113" i="5"/>
  <c r="C117" i="5"/>
  <c r="N131" i="5"/>
  <c r="N130" i="5"/>
  <c r="N129" i="5"/>
  <c r="E128" i="5"/>
  <c r="L136" i="5"/>
  <c r="K136" i="5"/>
  <c r="I136" i="5"/>
  <c r="H136" i="5"/>
  <c r="G136" i="5"/>
  <c r="F136" i="5"/>
  <c r="L130" i="5"/>
  <c r="K130" i="5"/>
  <c r="J130" i="5"/>
  <c r="I130" i="5"/>
  <c r="H130" i="5"/>
  <c r="G130" i="5"/>
  <c r="F130" i="5"/>
  <c r="E130" i="5"/>
  <c r="E136" i="5"/>
  <c r="D136" i="5"/>
  <c r="D131" i="5"/>
  <c r="D130" i="5"/>
  <c r="D129" i="5"/>
  <c r="D128" i="5"/>
  <c r="D155" i="5"/>
  <c r="G113" i="5"/>
  <c r="F113" i="5"/>
  <c r="E113" i="5"/>
  <c r="D106" i="5"/>
  <c r="D154" i="5"/>
  <c r="C154" i="5"/>
  <c r="C156" i="5"/>
  <c r="K8" i="9" l="1"/>
  <c r="K10" i="9" s="1"/>
  <c r="K14" i="9" s="1"/>
  <c r="K40" i="9" s="1"/>
  <c r="K39" i="9"/>
  <c r="K44" i="9" s="1"/>
  <c r="O19" i="1"/>
  <c r="L42" i="9"/>
  <c r="M39" i="9"/>
  <c r="M44" i="9" s="1"/>
  <c r="M8" i="9"/>
  <c r="M10" i="9" s="1"/>
  <c r="M14" i="9" s="1"/>
  <c r="M40" i="9" s="1"/>
  <c r="I39" i="9"/>
  <c r="I44" i="9" s="1"/>
  <c r="I8" i="9"/>
  <c r="I10" i="9" s="1"/>
  <c r="I14" i="9" s="1"/>
  <c r="I40" i="9" s="1"/>
  <c r="M32" i="1"/>
  <c r="M33" i="1" s="1"/>
  <c r="M44" i="1" s="1"/>
  <c r="I19" i="8"/>
  <c r="M18" i="1"/>
  <c r="M21" i="1" s="1"/>
  <c r="H46" i="6"/>
  <c r="F46" i="6"/>
  <c r="E46" i="6"/>
  <c r="K45" i="6"/>
  <c r="K44" i="6"/>
  <c r="K43" i="6"/>
  <c r="K42" i="6"/>
  <c r="K41" i="6"/>
  <c r="K46" i="6" s="1"/>
  <c r="H39" i="6"/>
  <c r="F39" i="6"/>
  <c r="E39" i="6"/>
  <c r="K38" i="6"/>
  <c r="K37" i="6"/>
  <c r="K36" i="6"/>
  <c r="K35" i="6"/>
  <c r="K34" i="6"/>
  <c r="K39" i="6" s="1"/>
  <c r="H32" i="6"/>
  <c r="F32" i="6"/>
  <c r="E32" i="6"/>
  <c r="K31" i="6"/>
  <c r="K30" i="6"/>
  <c r="K29" i="6"/>
  <c r="K32" i="6" s="1"/>
  <c r="K28" i="6"/>
  <c r="K27" i="6"/>
  <c r="F25" i="6"/>
  <c r="E25" i="6"/>
  <c r="K24" i="6"/>
  <c r="K23" i="6"/>
  <c r="K25" i="6" s="1"/>
  <c r="K22" i="6"/>
  <c r="K21" i="6"/>
  <c r="K20" i="6"/>
  <c r="H18" i="6"/>
  <c r="F18" i="6"/>
  <c r="E18" i="6"/>
  <c r="K17" i="6"/>
  <c r="K16" i="6"/>
  <c r="K15" i="6"/>
  <c r="K14" i="6"/>
  <c r="K18" i="6" s="1"/>
  <c r="K13" i="6"/>
  <c r="H11" i="6"/>
  <c r="F11" i="6"/>
  <c r="E11" i="6"/>
  <c r="K10" i="6"/>
  <c r="J10" i="6"/>
  <c r="L10" i="6" s="1"/>
  <c r="D10" i="6"/>
  <c r="G10" i="6" s="1"/>
  <c r="I10" i="6" s="1"/>
  <c r="M10" i="6" s="1"/>
  <c r="D17" i="6" s="1"/>
  <c r="K9" i="6"/>
  <c r="L9" i="6" s="1"/>
  <c r="J9" i="6"/>
  <c r="G9" i="6"/>
  <c r="I9" i="6" s="1"/>
  <c r="D9" i="6"/>
  <c r="K8" i="6"/>
  <c r="D8" i="6"/>
  <c r="J8" i="6" s="1"/>
  <c r="L8" i="6" s="1"/>
  <c r="K7" i="6"/>
  <c r="J7" i="6"/>
  <c r="L7" i="6" s="1"/>
  <c r="D7" i="6"/>
  <c r="G7" i="6" s="1"/>
  <c r="I7" i="6" s="1"/>
  <c r="M7" i="6" s="1"/>
  <c r="D14" i="6" s="1"/>
  <c r="K6" i="6"/>
  <c r="K11" i="6" s="1"/>
  <c r="J6" i="6"/>
  <c r="J11" i="6" s="1"/>
  <c r="D6" i="6"/>
  <c r="D11" i="6" s="1"/>
  <c r="I42" i="9" l="1"/>
  <c r="L19" i="1"/>
  <c r="O32" i="1"/>
  <c r="O33" i="1" s="1"/>
  <c r="O44" i="1" s="1"/>
  <c r="K19" i="8"/>
  <c r="O18" i="1"/>
  <c r="O21" i="1" s="1"/>
  <c r="M42" i="9"/>
  <c r="P19" i="1"/>
  <c r="N19" i="1"/>
  <c r="K42" i="9"/>
  <c r="M9" i="6"/>
  <c r="D16" i="6" s="1"/>
  <c r="J17" i="6"/>
  <c r="L17" i="6" s="1"/>
  <c r="G17" i="6"/>
  <c r="I17" i="6" s="1"/>
  <c r="G16" i="6"/>
  <c r="I16" i="6" s="1"/>
  <c r="J16" i="6"/>
  <c r="L16" i="6" s="1"/>
  <c r="J14" i="6"/>
  <c r="L14" i="6" s="1"/>
  <c r="G14" i="6"/>
  <c r="I14" i="6" s="1"/>
  <c r="G8" i="6"/>
  <c r="I8" i="6" s="1"/>
  <c r="M8" i="6" s="1"/>
  <c r="D15" i="6" s="1"/>
  <c r="G6" i="6"/>
  <c r="L6" i="6"/>
  <c r="L11" i="6" s="1"/>
  <c r="N32" i="1" l="1"/>
  <c r="N33" i="1" s="1"/>
  <c r="N44" i="1" s="1"/>
  <c r="J19" i="8"/>
  <c r="N18" i="1"/>
  <c r="N21" i="1" s="1"/>
  <c r="P32" i="1"/>
  <c r="P33" i="1" s="1"/>
  <c r="P44" i="1" s="1"/>
  <c r="L19" i="8"/>
  <c r="P18" i="1"/>
  <c r="P21" i="1" s="1"/>
  <c r="L32" i="1"/>
  <c r="L33" i="1" s="1"/>
  <c r="L44" i="1" s="1"/>
  <c r="H19" i="8"/>
  <c r="L18" i="1"/>
  <c r="L21" i="1" s="1"/>
  <c r="M16" i="6"/>
  <c r="D23" i="6" s="1"/>
  <c r="G23" i="6" s="1"/>
  <c r="I23" i="6" s="1"/>
  <c r="I6" i="6"/>
  <c r="G11" i="6"/>
  <c r="G15" i="6"/>
  <c r="I15" i="6" s="1"/>
  <c r="M15" i="6" s="1"/>
  <c r="D22" i="6" s="1"/>
  <c r="J15" i="6"/>
  <c r="L15" i="6" s="1"/>
  <c r="M14" i="6"/>
  <c r="D21" i="6" s="1"/>
  <c r="M17" i="6"/>
  <c r="D24" i="6" s="1"/>
  <c r="J23" i="6" l="1"/>
  <c r="L23" i="6" s="1"/>
  <c r="M23" i="6" s="1"/>
  <c r="D30" i="6" s="1"/>
  <c r="M6" i="6"/>
  <c r="I11" i="6"/>
  <c r="G24" i="6"/>
  <c r="I24" i="6" s="1"/>
  <c r="J24" i="6"/>
  <c r="L24" i="6" s="1"/>
  <c r="J21" i="6"/>
  <c r="L21" i="6" s="1"/>
  <c r="G21" i="6"/>
  <c r="I21" i="6" s="1"/>
  <c r="J22" i="6"/>
  <c r="L22" i="6" s="1"/>
  <c r="G22" i="6"/>
  <c r="I22" i="6" s="1"/>
  <c r="M22" i="6" s="1"/>
  <c r="D29" i="6" s="1"/>
  <c r="J30" i="6" l="1"/>
  <c r="L30" i="6" s="1"/>
  <c r="G30" i="6"/>
  <c r="I30" i="6" s="1"/>
  <c r="J29" i="6"/>
  <c r="L29" i="6" s="1"/>
  <c r="G29" i="6"/>
  <c r="I29" i="6" s="1"/>
  <c r="M21" i="6"/>
  <c r="D28" i="6" s="1"/>
  <c r="M24" i="6"/>
  <c r="D31" i="6" s="1"/>
  <c r="M11" i="6"/>
  <c r="D13" i="6"/>
  <c r="M30" i="6" l="1"/>
  <c r="D37" i="6" s="1"/>
  <c r="G37" i="6" s="1"/>
  <c r="I37" i="6" s="1"/>
  <c r="M37" i="6" s="1"/>
  <c r="D44" i="6" s="1"/>
  <c r="G31" i="6"/>
  <c r="I31" i="6" s="1"/>
  <c r="M31" i="6" s="1"/>
  <c r="D38" i="6" s="1"/>
  <c r="J31" i="6"/>
  <c r="L31" i="6" s="1"/>
  <c r="J28" i="6"/>
  <c r="L28" i="6" s="1"/>
  <c r="G28" i="6"/>
  <c r="I28" i="6" s="1"/>
  <c r="D18" i="6"/>
  <c r="G13" i="6"/>
  <c r="J13" i="6"/>
  <c r="J37" i="6"/>
  <c r="L37" i="6" s="1"/>
  <c r="M29" i="6"/>
  <c r="D36" i="6" s="1"/>
  <c r="D156" i="5"/>
  <c r="N156" i="5"/>
  <c r="N159" i="5" s="1"/>
  <c r="C124" i="5"/>
  <c r="L119" i="5"/>
  <c r="K119" i="5"/>
  <c r="J119" i="5"/>
  <c r="I119" i="5"/>
  <c r="H119" i="5"/>
  <c r="G119" i="5"/>
  <c r="F119" i="5"/>
  <c r="E119" i="5"/>
  <c r="D119" i="5"/>
  <c r="C119" i="5"/>
  <c r="I142" i="5"/>
  <c r="H142" i="5"/>
  <c r="G142" i="5"/>
  <c r="F142" i="5"/>
  <c r="E142" i="5"/>
  <c r="D142" i="5"/>
  <c r="N112" i="5"/>
  <c r="C108" i="5"/>
  <c r="D105" i="5" s="1"/>
  <c r="D108" i="5" s="1"/>
  <c r="N108" i="5"/>
  <c r="N105" i="5"/>
  <c r="N100" i="5"/>
  <c r="C96" i="5"/>
  <c r="N93" i="5"/>
  <c r="N96" i="5" s="1"/>
  <c r="D93" i="5"/>
  <c r="D96" i="5" s="1"/>
  <c r="C93" i="5"/>
  <c r="N88" i="5"/>
  <c r="C81" i="5"/>
  <c r="N74" i="5"/>
  <c r="D70" i="5"/>
  <c r="E67" i="5" s="1"/>
  <c r="E70" i="5" s="1"/>
  <c r="F67" i="5" s="1"/>
  <c r="F70" i="5" s="1"/>
  <c r="C70" i="5"/>
  <c r="N67" i="5"/>
  <c r="N70" i="5" s="1"/>
  <c r="D67" i="5"/>
  <c r="C67" i="5"/>
  <c r="N62" i="5"/>
  <c r="C55" i="5"/>
  <c r="N50" i="5"/>
  <c r="E44" i="5"/>
  <c r="C43" i="5"/>
  <c r="N43" i="5" s="1"/>
  <c r="N38" i="5"/>
  <c r="C31" i="5"/>
  <c r="C34" i="5" s="1"/>
  <c r="N25" i="5"/>
  <c r="N18" i="5"/>
  <c r="N21" i="5" s="1"/>
  <c r="C18" i="5"/>
  <c r="C21" i="5" s="1"/>
  <c r="N13" i="5"/>
  <c r="C6" i="5"/>
  <c r="H30" i="4"/>
  <c r="H31" i="4" s="1"/>
  <c r="H29" i="4"/>
  <c r="H26" i="4"/>
  <c r="G26" i="4"/>
  <c r="G24" i="4"/>
  <c r="H23" i="4"/>
  <c r="G23" i="4"/>
  <c r="G25" i="4" s="1"/>
  <c r="F19" i="4"/>
  <c r="F18" i="4"/>
  <c r="I14" i="4"/>
  <c r="Q12" i="4"/>
  <c r="P12" i="4"/>
  <c r="O12" i="4"/>
  <c r="N12" i="4"/>
  <c r="M12" i="4"/>
  <c r="L12" i="4"/>
  <c r="K12" i="4"/>
  <c r="J12" i="4"/>
  <c r="I12" i="4"/>
  <c r="F11" i="4"/>
  <c r="F13" i="4" s="1"/>
  <c r="F15" i="4" s="1"/>
  <c r="Q10" i="4"/>
  <c r="P10" i="4"/>
  <c r="O10" i="4"/>
  <c r="N10" i="4"/>
  <c r="M10" i="4"/>
  <c r="L10" i="4"/>
  <c r="K10" i="4"/>
  <c r="J10" i="4"/>
  <c r="I10" i="4"/>
  <c r="H10" i="4"/>
  <c r="G10" i="4"/>
  <c r="Q9" i="4"/>
  <c r="P9" i="4"/>
  <c r="O9" i="4"/>
  <c r="N9" i="4"/>
  <c r="N17" i="4" s="1"/>
  <c r="M9" i="4"/>
  <c r="M17" i="4" s="1"/>
  <c r="L9" i="4"/>
  <c r="L17" i="4" s="1"/>
  <c r="K9" i="4"/>
  <c r="K17" i="4" s="1"/>
  <c r="J9" i="4"/>
  <c r="J17" i="4" s="1"/>
  <c r="I9" i="4"/>
  <c r="I17" i="4" s="1"/>
  <c r="H9" i="4"/>
  <c r="G9" i="4"/>
  <c r="N8" i="4"/>
  <c r="M8" i="4"/>
  <c r="L8" i="4"/>
  <c r="K8" i="4"/>
  <c r="J8" i="4"/>
  <c r="I8" i="4"/>
  <c r="N7" i="4"/>
  <c r="M7" i="4"/>
  <c r="L7" i="4"/>
  <c r="K7" i="4"/>
  <c r="J7" i="4"/>
  <c r="I7" i="4"/>
  <c r="K115" i="3"/>
  <c r="G115" i="3"/>
  <c r="C115" i="3"/>
  <c r="G112" i="3"/>
  <c r="C112" i="3"/>
  <c r="L110" i="3"/>
  <c r="K110" i="3"/>
  <c r="J110" i="3"/>
  <c r="J112" i="3" s="1"/>
  <c r="I110" i="3"/>
  <c r="I112" i="3" s="1"/>
  <c r="H110" i="3"/>
  <c r="H112" i="3" s="1"/>
  <c r="G110" i="3"/>
  <c r="F110" i="3"/>
  <c r="F112" i="3" s="1"/>
  <c r="E110" i="3"/>
  <c r="E112" i="3" s="1"/>
  <c r="D110" i="3"/>
  <c r="D112" i="3" s="1"/>
  <c r="C110" i="3"/>
  <c r="D106" i="3"/>
  <c r="L91" i="3"/>
  <c r="L115" i="3" s="1"/>
  <c r="K91" i="3"/>
  <c r="J91" i="3"/>
  <c r="J115" i="3" s="1"/>
  <c r="I91" i="3"/>
  <c r="I115" i="3" s="1"/>
  <c r="H91" i="3"/>
  <c r="H115" i="3" s="1"/>
  <c r="G91" i="3"/>
  <c r="F91" i="3"/>
  <c r="F115" i="3" s="1"/>
  <c r="E91" i="3"/>
  <c r="E115" i="3" s="1"/>
  <c r="D91" i="3"/>
  <c r="D115" i="3" s="1"/>
  <c r="C91" i="3"/>
  <c r="K106" i="3"/>
  <c r="J106" i="3"/>
  <c r="I106" i="3"/>
  <c r="G106" i="3"/>
  <c r="E106" i="3"/>
  <c r="Q82" i="3"/>
  <c r="C106" i="3"/>
  <c r="N80" i="3"/>
  <c r="Q78" i="3"/>
  <c r="C76" i="3"/>
  <c r="Q75" i="3"/>
  <c r="Q79" i="3" s="1"/>
  <c r="N75" i="3"/>
  <c r="N74" i="3"/>
  <c r="N73" i="3"/>
  <c r="D73" i="3"/>
  <c r="D76" i="3" s="1"/>
  <c r="E73" i="3" s="1"/>
  <c r="E76" i="3" s="1"/>
  <c r="F73" i="3" s="1"/>
  <c r="F76" i="3" s="1"/>
  <c r="G73" i="3" s="1"/>
  <c r="G76" i="3" s="1"/>
  <c r="H73" i="3" s="1"/>
  <c r="H76" i="3" s="1"/>
  <c r="I73" i="3" s="1"/>
  <c r="I76" i="3" s="1"/>
  <c r="J73" i="3" s="1"/>
  <c r="J76" i="3" s="1"/>
  <c r="D57" i="3"/>
  <c r="E54" i="3" s="1"/>
  <c r="E57" i="3" s="1"/>
  <c r="F54" i="3" s="1"/>
  <c r="C57" i="3"/>
  <c r="C58" i="3" s="1"/>
  <c r="N55" i="3"/>
  <c r="N54" i="3"/>
  <c r="D54" i="3"/>
  <c r="C51" i="3"/>
  <c r="C50" i="3"/>
  <c r="N49" i="3"/>
  <c r="N48" i="3"/>
  <c r="N47" i="3"/>
  <c r="N50" i="3" s="1"/>
  <c r="D47" i="3"/>
  <c r="D50" i="3" s="1"/>
  <c r="E47" i="3" s="1"/>
  <c r="C43" i="3"/>
  <c r="C44" i="3" s="1"/>
  <c r="N42" i="3"/>
  <c r="N41" i="3"/>
  <c r="N40" i="3"/>
  <c r="N43" i="3" s="1"/>
  <c r="L37" i="3"/>
  <c r="C36" i="3"/>
  <c r="N35" i="3"/>
  <c r="N34" i="3"/>
  <c r="N33" i="3"/>
  <c r="N36" i="3" s="1"/>
  <c r="L30" i="3"/>
  <c r="C29" i="3"/>
  <c r="C30" i="3" s="1"/>
  <c r="N28" i="3"/>
  <c r="N27" i="3"/>
  <c r="N26" i="3"/>
  <c r="L23" i="3"/>
  <c r="K23" i="3"/>
  <c r="C23" i="3"/>
  <c r="J22" i="3"/>
  <c r="J23" i="3" s="1"/>
  <c r="I22" i="3"/>
  <c r="I23" i="3" s="1"/>
  <c r="H22" i="3"/>
  <c r="H23" i="3" s="1"/>
  <c r="D22" i="3"/>
  <c r="E19" i="3" s="1"/>
  <c r="C22" i="3"/>
  <c r="N21" i="3"/>
  <c r="N20" i="3"/>
  <c r="N19" i="3"/>
  <c r="N22" i="3" s="1"/>
  <c r="D19" i="3"/>
  <c r="L16" i="3"/>
  <c r="K16" i="3"/>
  <c r="I16" i="3"/>
  <c r="J15" i="3"/>
  <c r="J16" i="3" s="1"/>
  <c r="I15" i="3"/>
  <c r="H15" i="3"/>
  <c r="H16" i="3" s="1"/>
  <c r="C15" i="3"/>
  <c r="C16" i="3" s="1"/>
  <c r="N14" i="3"/>
  <c r="N13" i="3"/>
  <c r="N12" i="3"/>
  <c r="D12" i="3"/>
  <c r="L9" i="3"/>
  <c r="K9" i="3"/>
  <c r="C9" i="3"/>
  <c r="J8" i="3"/>
  <c r="J9" i="3" s="1"/>
  <c r="I8" i="3"/>
  <c r="I9" i="3" s="1"/>
  <c r="H8" i="3"/>
  <c r="H9" i="3" s="1"/>
  <c r="C8" i="3"/>
  <c r="N7" i="3"/>
  <c r="N6" i="3"/>
  <c r="N5" i="3"/>
  <c r="D5" i="3"/>
  <c r="K40" i="1"/>
  <c r="K38" i="1"/>
  <c r="K31" i="1"/>
  <c r="K26" i="1"/>
  <c r="K25" i="1"/>
  <c r="J40" i="1"/>
  <c r="J31" i="1"/>
  <c r="J26" i="1"/>
  <c r="I40" i="1"/>
  <c r="I31" i="1"/>
  <c r="H40" i="1"/>
  <c r="H31" i="1"/>
  <c r="H26" i="1"/>
  <c r="G40" i="1"/>
  <c r="G31" i="1"/>
  <c r="G29" i="1"/>
  <c r="G26" i="1"/>
  <c r="G25" i="1"/>
  <c r="J54" i="2"/>
  <c r="J29" i="2"/>
  <c r="I54" i="2"/>
  <c r="I29" i="2"/>
  <c r="I26" i="2"/>
  <c r="G54" i="2"/>
  <c r="G29" i="2"/>
  <c r="E14" i="8" s="1"/>
  <c r="G26" i="2"/>
  <c r="F88" i="2"/>
  <c r="D12" i="8" s="1"/>
  <c r="F54" i="2"/>
  <c r="F29" i="2"/>
  <c r="D15" i="12"/>
  <c r="D28" i="12" s="1"/>
  <c r="E96" i="2"/>
  <c r="F96" i="2" s="1"/>
  <c r="E95" i="2"/>
  <c r="E106" i="2"/>
  <c r="E104" i="2"/>
  <c r="F104" i="2" s="1"/>
  <c r="E100" i="2"/>
  <c r="E103" i="2"/>
  <c r="F103" i="2" s="1"/>
  <c r="E102" i="2"/>
  <c r="F102" i="2" s="1"/>
  <c r="E92" i="2"/>
  <c r="E88" i="2"/>
  <c r="E69" i="2"/>
  <c r="E68" i="2"/>
  <c r="F68" i="2" s="1"/>
  <c r="G68" i="2" s="1"/>
  <c r="H68" i="2" s="1"/>
  <c r="E67" i="2"/>
  <c r="E59" i="2"/>
  <c r="E54" i="2"/>
  <c r="E48" i="2"/>
  <c r="E50" i="2" s="1"/>
  <c r="E22" i="2"/>
  <c r="E21" i="2"/>
  <c r="F15" i="8" l="1"/>
  <c r="E15" i="8"/>
  <c r="D15" i="8"/>
  <c r="I68" i="2"/>
  <c r="J68" i="2" s="1"/>
  <c r="K68" i="2" s="1"/>
  <c r="L68" i="2" s="1"/>
  <c r="M68" i="2" s="1"/>
  <c r="N68" i="2" s="1"/>
  <c r="O68" i="2" s="1"/>
  <c r="H70" i="2"/>
  <c r="H84" i="2" s="1"/>
  <c r="C20" i="12"/>
  <c r="F122" i="2"/>
  <c r="F125" i="2" s="1"/>
  <c r="G125" i="2" s="1"/>
  <c r="F97" i="2"/>
  <c r="J26" i="2"/>
  <c r="H15" i="8" s="1"/>
  <c r="F14" i="8"/>
  <c r="G41" i="2"/>
  <c r="D36" i="8" s="1"/>
  <c r="F108" i="2"/>
  <c r="E108" i="2"/>
  <c r="C16" i="8" s="1"/>
  <c r="E97" i="2"/>
  <c r="C17" i="8"/>
  <c r="G31" i="2"/>
  <c r="D14" i="8"/>
  <c r="C14" i="8"/>
  <c r="E61" i="2"/>
  <c r="E26" i="2"/>
  <c r="C27" i="8"/>
  <c r="E76" i="2"/>
  <c r="E26" i="12"/>
  <c r="G22" i="12"/>
  <c r="F31" i="2"/>
  <c r="E22" i="12"/>
  <c r="G26" i="12"/>
  <c r="I92" i="2"/>
  <c r="F28" i="8" s="1"/>
  <c r="G14" i="8"/>
  <c r="K29" i="2"/>
  <c r="C12" i="8"/>
  <c r="F92" i="2"/>
  <c r="D28" i="8" s="1"/>
  <c r="H11" i="4"/>
  <c r="L11" i="4"/>
  <c r="L13" i="4" s="1"/>
  <c r="P11" i="4"/>
  <c r="P13" i="4" s="1"/>
  <c r="G11" i="4"/>
  <c r="K11" i="4"/>
  <c r="K13" i="4" s="1"/>
  <c r="O11" i="4"/>
  <c r="O13" i="4" s="1"/>
  <c r="I11" i="4"/>
  <c r="I13" i="4" s="1"/>
  <c r="I15" i="4" s="1"/>
  <c r="I16" i="4" s="1"/>
  <c r="I19" i="4" s="1"/>
  <c r="M11" i="4"/>
  <c r="M13" i="4" s="1"/>
  <c r="Q11" i="4"/>
  <c r="Q13" i="4" s="1"/>
  <c r="Q15" i="4" s="1"/>
  <c r="Q16" i="4" s="1"/>
  <c r="Q26" i="4" s="1"/>
  <c r="J11" i="4"/>
  <c r="J13" i="4" s="1"/>
  <c r="N11" i="4"/>
  <c r="N13" i="4" s="1"/>
  <c r="N44" i="5"/>
  <c r="N46" i="5" s="1"/>
  <c r="I9" i="2"/>
  <c r="F58" i="2"/>
  <c r="H58" i="2" s="1"/>
  <c r="N119" i="5"/>
  <c r="G38" i="6"/>
  <c r="I38" i="6" s="1"/>
  <c r="M38" i="6" s="1"/>
  <c r="D45" i="6" s="1"/>
  <c r="J38" i="6"/>
  <c r="L38" i="6" s="1"/>
  <c r="M28" i="6"/>
  <c r="D35" i="6" s="1"/>
  <c r="J18" i="6"/>
  <c r="L13" i="6"/>
  <c r="L18" i="6" s="1"/>
  <c r="J36" i="6"/>
  <c r="L36" i="6" s="1"/>
  <c r="G36" i="6"/>
  <c r="I36" i="6" s="1"/>
  <c r="M36" i="6" s="1"/>
  <c r="D43" i="6" s="1"/>
  <c r="G18" i="6"/>
  <c r="I13" i="6"/>
  <c r="J44" i="6"/>
  <c r="L44" i="6" s="1"/>
  <c r="G44" i="6"/>
  <c r="I44" i="6" s="1"/>
  <c r="D18" i="5"/>
  <c r="D21" i="5" s="1"/>
  <c r="C26" i="5"/>
  <c r="C39" i="5"/>
  <c r="D31" i="5"/>
  <c r="D34" i="5" s="1"/>
  <c r="C9" i="5"/>
  <c r="N31" i="5"/>
  <c r="N34" i="5" s="1"/>
  <c r="N118" i="5"/>
  <c r="N6" i="5"/>
  <c r="N55" i="5"/>
  <c r="N58" i="5" s="1"/>
  <c r="C58" i="5"/>
  <c r="C75" i="5"/>
  <c r="G67" i="5"/>
  <c r="G70" i="5" s="1"/>
  <c r="E105" i="5"/>
  <c r="E108" i="5" s="1"/>
  <c r="N117" i="5"/>
  <c r="C120" i="5"/>
  <c r="C46" i="5"/>
  <c r="C125" i="5" s="1"/>
  <c r="C84" i="5"/>
  <c r="C86" i="5"/>
  <c r="N81" i="5"/>
  <c r="E93" i="5"/>
  <c r="E96" i="5" s="1"/>
  <c r="C101" i="5"/>
  <c r="C142" i="5"/>
  <c r="C114" i="5"/>
  <c r="C159" i="5"/>
  <c r="N124" i="5"/>
  <c r="H24" i="4"/>
  <c r="H25" i="4" s="1"/>
  <c r="J14" i="4"/>
  <c r="J15" i="4" s="1"/>
  <c r="F57" i="3"/>
  <c r="G54" i="3" s="1"/>
  <c r="F58" i="3"/>
  <c r="N29" i="3"/>
  <c r="D40" i="3"/>
  <c r="E50" i="3"/>
  <c r="F47" i="3" s="1"/>
  <c r="D58" i="3"/>
  <c r="F106" i="3"/>
  <c r="S82" i="3"/>
  <c r="N15" i="3"/>
  <c r="D23" i="3"/>
  <c r="E58" i="3"/>
  <c r="N76" i="3"/>
  <c r="N81" i="3"/>
  <c r="C83" i="3"/>
  <c r="D9" i="3"/>
  <c r="N8" i="3"/>
  <c r="D8" i="3"/>
  <c r="E5" i="3" s="1"/>
  <c r="E23" i="3"/>
  <c r="E22" i="3"/>
  <c r="F19" i="3" s="1"/>
  <c r="C37" i="3"/>
  <c r="C109" i="3" s="1"/>
  <c r="C113" i="3" s="1"/>
  <c r="D33" i="3"/>
  <c r="D51" i="3"/>
  <c r="R82" i="3"/>
  <c r="D15" i="3"/>
  <c r="E12" i="3" s="1"/>
  <c r="D26" i="3"/>
  <c r="P82" i="3"/>
  <c r="T82" i="3"/>
  <c r="G108" i="2" l="1"/>
  <c r="G15" i="8"/>
  <c r="D16" i="8"/>
  <c r="K31" i="2"/>
  <c r="J92" i="2"/>
  <c r="J9" i="2"/>
  <c r="E25" i="12"/>
  <c r="D40" i="8"/>
  <c r="K92" i="2"/>
  <c r="I28" i="8" s="1"/>
  <c r="L29" i="2"/>
  <c r="G28" i="8"/>
  <c r="C28" i="8"/>
  <c r="Q18" i="4"/>
  <c r="J34" i="1"/>
  <c r="M44" i="6"/>
  <c r="D51" i="6" s="1"/>
  <c r="G51" i="6" s="1"/>
  <c r="J51" i="6"/>
  <c r="Q21" i="4"/>
  <c r="D159" i="5"/>
  <c r="E159" i="5" s="1"/>
  <c r="G58" i="2"/>
  <c r="M13" i="6"/>
  <c r="I18" i="6"/>
  <c r="J45" i="6"/>
  <c r="L45" i="6" s="1"/>
  <c r="G45" i="6"/>
  <c r="I45" i="6" s="1"/>
  <c r="G35" i="6"/>
  <c r="I35" i="6" s="1"/>
  <c r="M35" i="6" s="1"/>
  <c r="D42" i="6" s="1"/>
  <c r="J35" i="6"/>
  <c r="L35" i="6" s="1"/>
  <c r="G43" i="6"/>
  <c r="I43" i="6" s="1"/>
  <c r="M43" i="6" s="1"/>
  <c r="J43" i="6"/>
  <c r="L43" i="6" s="1"/>
  <c r="C27" i="5"/>
  <c r="E18" i="5"/>
  <c r="E21" i="5" s="1"/>
  <c r="C102" i="5"/>
  <c r="F93" i="5"/>
  <c r="F96" i="5" s="1"/>
  <c r="C89" i="5"/>
  <c r="D81" i="5"/>
  <c r="N120" i="5"/>
  <c r="C14" i="5"/>
  <c r="D6" i="5"/>
  <c r="N86" i="5"/>
  <c r="N84" i="5"/>
  <c r="F105" i="5"/>
  <c r="F108" i="5" s="1"/>
  <c r="H67" i="5"/>
  <c r="H70" i="5" s="1"/>
  <c r="C76" i="5"/>
  <c r="D55" i="5"/>
  <c r="D58" i="5" s="1"/>
  <c r="C63" i="5"/>
  <c r="E31" i="5"/>
  <c r="E34" i="5" s="1"/>
  <c r="D112" i="5"/>
  <c r="C109" i="5"/>
  <c r="C110" i="5" s="1"/>
  <c r="D43" i="5"/>
  <c r="N9" i="5"/>
  <c r="C40" i="5"/>
  <c r="I24" i="4"/>
  <c r="I26" i="4" s="1"/>
  <c r="I21" i="4"/>
  <c r="J16" i="4"/>
  <c r="K14" i="4"/>
  <c r="K15" i="4" s="1"/>
  <c r="I18" i="4"/>
  <c r="I23" i="4"/>
  <c r="I25" i="4" s="1"/>
  <c r="D83" i="3"/>
  <c r="C104" i="3"/>
  <c r="C105" i="3" s="1"/>
  <c r="F22" i="3"/>
  <c r="G19" i="3" s="1"/>
  <c r="D16" i="3"/>
  <c r="E51" i="3"/>
  <c r="D29" i="3"/>
  <c r="E26" i="3" s="1"/>
  <c r="D30" i="3"/>
  <c r="E8" i="3"/>
  <c r="F5" i="3" s="1"/>
  <c r="F51" i="3"/>
  <c r="F50" i="3"/>
  <c r="G47" i="3" s="1"/>
  <c r="E15" i="3"/>
  <c r="F12" i="3" s="1"/>
  <c r="D37" i="3"/>
  <c r="D36" i="3"/>
  <c r="E33" i="3" s="1"/>
  <c r="D43" i="3"/>
  <c r="E40" i="3" s="1"/>
  <c r="G57" i="3"/>
  <c r="H54" i="3" s="1"/>
  <c r="E13" i="2"/>
  <c r="C13" i="8" s="1"/>
  <c r="E9" i="2"/>
  <c r="E11" i="2" s="1"/>
  <c r="C37" i="8" s="1"/>
  <c r="E8" i="12"/>
  <c r="E12" i="12" s="1"/>
  <c r="K8" i="1"/>
  <c r="K28" i="1" s="1"/>
  <c r="K27" i="1"/>
  <c r="J27" i="1"/>
  <c r="J25" i="1"/>
  <c r="I15" i="1"/>
  <c r="I25" i="1"/>
  <c r="I16" i="1"/>
  <c r="I27" i="1"/>
  <c r="H16" i="1"/>
  <c r="G16" i="1"/>
  <c r="G27" i="1"/>
  <c r="F16" i="1"/>
  <c r="F38" i="1" s="1"/>
  <c r="F15" i="1"/>
  <c r="F26" i="1" s="1"/>
  <c r="F14" i="1"/>
  <c r="F31" i="1" s="1"/>
  <c r="F10" i="1"/>
  <c r="F30" i="1" s="1"/>
  <c r="F9" i="1"/>
  <c r="F8" i="1"/>
  <c r="F28" i="1" s="1"/>
  <c r="F7" i="1"/>
  <c r="F27" i="1" s="1"/>
  <c r="F6" i="1"/>
  <c r="F5" i="1"/>
  <c r="H23" i="12"/>
  <c r="E23" i="12"/>
  <c r="D11" i="1"/>
  <c r="G8" i="1"/>
  <c r="G28" i="1" s="1"/>
  <c r="H108" i="2" l="1"/>
  <c r="M29" i="2"/>
  <c r="M31" i="2" s="1"/>
  <c r="L31" i="2"/>
  <c r="J11" i="2"/>
  <c r="H37" i="8" s="1"/>
  <c r="E31" i="2"/>
  <c r="E62" i="2" s="1"/>
  <c r="G25" i="12"/>
  <c r="I10" i="1"/>
  <c r="I30" i="1" s="1"/>
  <c r="J10" i="1"/>
  <c r="J30" i="1" s="1"/>
  <c r="F11" i="1"/>
  <c r="F85" i="1"/>
  <c r="F29" i="1"/>
  <c r="F33" i="1" s="1"/>
  <c r="H27" i="1"/>
  <c r="E8" i="8"/>
  <c r="I38" i="1"/>
  <c r="H17" i="12"/>
  <c r="F17" i="12"/>
  <c r="D8" i="8"/>
  <c r="H38" i="1"/>
  <c r="C7" i="9"/>
  <c r="F40" i="1"/>
  <c r="H107" i="1"/>
  <c r="H108" i="1" s="1"/>
  <c r="F8" i="12"/>
  <c r="F12" i="12" s="1"/>
  <c r="H25" i="1"/>
  <c r="E9" i="8"/>
  <c r="I26" i="1"/>
  <c r="C8" i="8"/>
  <c r="G38" i="1"/>
  <c r="F45" i="2"/>
  <c r="H28" i="8"/>
  <c r="N29" i="2"/>
  <c r="N31" i="2" s="1"/>
  <c r="C15" i="12"/>
  <c r="D53" i="6"/>
  <c r="J53" i="6"/>
  <c r="L51" i="6"/>
  <c r="L53" i="6" s="1"/>
  <c r="I51" i="6"/>
  <c r="G53" i="6"/>
  <c r="D46" i="5"/>
  <c r="D117" i="5"/>
  <c r="D120" i="5" s="1"/>
  <c r="D114" i="5"/>
  <c r="D135" i="5"/>
  <c r="M45" i="6"/>
  <c r="G42" i="6"/>
  <c r="I42" i="6" s="1"/>
  <c r="J42" i="6"/>
  <c r="L42" i="6" s="1"/>
  <c r="D20" i="6"/>
  <c r="M18" i="6"/>
  <c r="E43" i="5"/>
  <c r="E46" i="5" s="1"/>
  <c r="C64" i="5"/>
  <c r="C35" i="5"/>
  <c r="C36" i="5" s="1"/>
  <c r="D38" i="5"/>
  <c r="G105" i="5"/>
  <c r="G108" i="5" s="1"/>
  <c r="D9" i="5"/>
  <c r="C52" i="5"/>
  <c r="F31" i="5"/>
  <c r="F34" i="5" s="1"/>
  <c r="E55" i="5"/>
  <c r="E58" i="5" s="1"/>
  <c r="D84" i="5"/>
  <c r="D86" i="5"/>
  <c r="G93" i="5"/>
  <c r="G96" i="5" s="1"/>
  <c r="E112" i="5"/>
  <c r="E114" i="5" s="1"/>
  <c r="D109" i="5"/>
  <c r="D110" i="5" s="1"/>
  <c r="C71" i="5"/>
  <c r="C72" i="5" s="1"/>
  <c r="D74" i="5"/>
  <c r="C97" i="5"/>
  <c r="C98" i="5" s="1"/>
  <c r="D100" i="5"/>
  <c r="I67" i="5"/>
  <c r="I70" i="5" s="1"/>
  <c r="C141" i="5"/>
  <c r="C15" i="5"/>
  <c r="C10" i="5" s="1"/>
  <c r="C90" i="5"/>
  <c r="F18" i="5"/>
  <c r="F21" i="5" s="1"/>
  <c r="D25" i="5"/>
  <c r="C22" i="5"/>
  <c r="C23" i="5" s="1"/>
  <c r="J21" i="4"/>
  <c r="J18" i="4"/>
  <c r="J19" i="4"/>
  <c r="J23" i="4"/>
  <c r="J24" i="4"/>
  <c r="J26" i="4" s="1"/>
  <c r="K16" i="4"/>
  <c r="L14" i="4"/>
  <c r="L15" i="4" s="1"/>
  <c r="D44" i="3"/>
  <c r="D109" i="3" s="1"/>
  <c r="D113" i="3" s="1"/>
  <c r="E16" i="3"/>
  <c r="C93" i="3"/>
  <c r="C114" i="3"/>
  <c r="C116" i="3" s="1"/>
  <c r="E29" i="3"/>
  <c r="F26" i="3" s="1"/>
  <c r="E30" i="3"/>
  <c r="D104" i="3"/>
  <c r="D105" i="3" s="1"/>
  <c r="E83" i="3"/>
  <c r="E43" i="3"/>
  <c r="F40" i="3" s="1"/>
  <c r="E44" i="3"/>
  <c r="F15" i="3"/>
  <c r="G12" i="3" s="1"/>
  <c r="F8" i="3"/>
  <c r="G5" i="3" s="1"/>
  <c r="G22" i="3"/>
  <c r="G23" i="3"/>
  <c r="H57" i="3"/>
  <c r="I54" i="3" s="1"/>
  <c r="G58" i="3"/>
  <c r="E36" i="3"/>
  <c r="F33" i="3" s="1"/>
  <c r="G50" i="3"/>
  <c r="H47" i="3" s="1"/>
  <c r="E9" i="3"/>
  <c r="F23" i="3"/>
  <c r="H24" i="12"/>
  <c r="H8" i="12"/>
  <c r="H12" i="12" s="1"/>
  <c r="E17" i="12"/>
  <c r="H19" i="12"/>
  <c r="E24" i="12"/>
  <c r="J8" i="1"/>
  <c r="K9" i="1"/>
  <c r="H10" i="1"/>
  <c r="G107" i="1"/>
  <c r="K107" i="1"/>
  <c r="I8" i="1"/>
  <c r="J9" i="1"/>
  <c r="G10" i="1"/>
  <c r="K10" i="1"/>
  <c r="F107" i="1"/>
  <c r="J107" i="1"/>
  <c r="H8" i="1"/>
  <c r="H28" i="1" s="1"/>
  <c r="I107" i="1"/>
  <c r="H9" i="1"/>
  <c r="E16" i="8" l="1"/>
  <c r="I108" i="2"/>
  <c r="J31" i="2"/>
  <c r="L40" i="8"/>
  <c r="C17" i="12"/>
  <c r="F50" i="2"/>
  <c r="F44" i="1"/>
  <c r="H15" i="12"/>
  <c r="H29" i="1"/>
  <c r="G30" i="1"/>
  <c r="J29" i="1"/>
  <c r="E15" i="12"/>
  <c r="F15" i="12"/>
  <c r="I29" i="1"/>
  <c r="C16" i="12"/>
  <c r="I28" i="1"/>
  <c r="F16" i="12"/>
  <c r="J28" i="1"/>
  <c r="H30" i="1"/>
  <c r="G45" i="2"/>
  <c r="H45" i="2" s="1"/>
  <c r="C40" i="8"/>
  <c r="O29" i="2"/>
  <c r="O31" i="2" s="1"/>
  <c r="I53" i="6"/>
  <c r="M51" i="6"/>
  <c r="K30" i="1"/>
  <c r="K29" i="1"/>
  <c r="J25" i="4"/>
  <c r="I58" i="2"/>
  <c r="N135" i="5"/>
  <c r="N137" i="5" s="1"/>
  <c r="D137" i="5"/>
  <c r="G20" i="6"/>
  <c r="D25" i="6"/>
  <c r="J20" i="6"/>
  <c r="M42" i="6"/>
  <c r="C11" i="5"/>
  <c r="H105" i="5"/>
  <c r="H108" i="5" s="1"/>
  <c r="D26" i="5"/>
  <c r="D27" i="5" s="1"/>
  <c r="D88" i="5"/>
  <c r="C85" i="5"/>
  <c r="C126" i="5"/>
  <c r="D124" i="5" s="1"/>
  <c r="D75" i="5"/>
  <c r="D76" i="5" s="1"/>
  <c r="D89" i="5"/>
  <c r="E81" i="5"/>
  <c r="C47" i="5"/>
  <c r="C48" i="5" s="1"/>
  <c r="D50" i="5"/>
  <c r="D51" i="5" s="1"/>
  <c r="D101" i="5"/>
  <c r="D102" i="5" s="1"/>
  <c r="G31" i="5"/>
  <c r="G34" i="5" s="1"/>
  <c r="F43" i="5"/>
  <c r="F46" i="5" s="1"/>
  <c r="G18" i="5"/>
  <c r="G21" i="5" s="1"/>
  <c r="J67" i="5"/>
  <c r="J70" i="5" s="1"/>
  <c r="E109" i="5"/>
  <c r="E110" i="5" s="1"/>
  <c r="F112" i="5"/>
  <c r="F114" i="5" s="1"/>
  <c r="F55" i="5"/>
  <c r="F58" i="5" s="1"/>
  <c r="D62" i="5"/>
  <c r="C59" i="5"/>
  <c r="C60" i="5" s="1"/>
  <c r="C143" i="5"/>
  <c r="C144" i="5" s="1"/>
  <c r="H93" i="5"/>
  <c r="H96" i="5" s="1"/>
  <c r="E6" i="5"/>
  <c r="E117" i="5" s="1"/>
  <c r="D14" i="5"/>
  <c r="D39" i="5"/>
  <c r="D40" i="5" s="1"/>
  <c r="K24" i="4"/>
  <c r="K26" i="4" s="1"/>
  <c r="M14" i="4"/>
  <c r="M15" i="4" s="1"/>
  <c r="L16" i="4"/>
  <c r="K21" i="4"/>
  <c r="K18" i="4"/>
  <c r="K19" i="4"/>
  <c r="K23" i="4"/>
  <c r="I57" i="3"/>
  <c r="J54" i="3" s="1"/>
  <c r="I56" i="3"/>
  <c r="I58" i="3"/>
  <c r="E37" i="3"/>
  <c r="H58" i="3"/>
  <c r="F9" i="3"/>
  <c r="F43" i="3"/>
  <c r="G40" i="3" s="1"/>
  <c r="F30" i="3"/>
  <c r="F29" i="3"/>
  <c r="G26" i="3" s="1"/>
  <c r="H50" i="3"/>
  <c r="I47" i="3" s="1"/>
  <c r="G8" i="3"/>
  <c r="G9" i="3" s="1"/>
  <c r="E109" i="3"/>
  <c r="E113" i="3" s="1"/>
  <c r="F36" i="3"/>
  <c r="G33" i="3" s="1"/>
  <c r="G16" i="3"/>
  <c r="G15" i="3"/>
  <c r="E104" i="3"/>
  <c r="E105" i="3" s="1"/>
  <c r="F83" i="3"/>
  <c r="D114" i="3"/>
  <c r="D116" i="3" s="1"/>
  <c r="D93" i="3"/>
  <c r="G51" i="3"/>
  <c r="F16" i="3"/>
  <c r="J11" i="1"/>
  <c r="J13" i="1" s="1"/>
  <c r="J17" i="1" s="1"/>
  <c r="I11" i="1"/>
  <c r="I13" i="1" s="1"/>
  <c r="I17" i="1" s="1"/>
  <c r="K11" i="1"/>
  <c r="K13" i="1" s="1"/>
  <c r="K17" i="1" s="1"/>
  <c r="H11" i="1"/>
  <c r="H13" i="1" s="1"/>
  <c r="H17" i="1" s="1"/>
  <c r="F13" i="1"/>
  <c r="F17" i="1" s="1"/>
  <c r="J108" i="1"/>
  <c r="F108" i="1"/>
  <c r="I93" i="1"/>
  <c r="K108" i="1"/>
  <c r="G11" i="1"/>
  <c r="J93" i="1"/>
  <c r="I106" i="1"/>
  <c r="K93" i="1"/>
  <c r="I108" i="1"/>
  <c r="F93" i="1"/>
  <c r="G108" i="1"/>
  <c r="G93" i="1"/>
  <c r="H93" i="1"/>
  <c r="J108" i="2" l="1"/>
  <c r="F16" i="8"/>
  <c r="G50" i="2"/>
  <c r="H16" i="12"/>
  <c r="H28" i="12" s="1"/>
  <c r="E5" i="8"/>
  <c r="E10" i="8" s="1"/>
  <c r="F6" i="9"/>
  <c r="C6" i="9"/>
  <c r="F21" i="1"/>
  <c r="D5" i="8"/>
  <c r="D10" i="8" s="1"/>
  <c r="E6" i="9"/>
  <c r="E16" i="12"/>
  <c r="E28" i="12" s="1"/>
  <c r="G5" i="8"/>
  <c r="G10" i="8" s="1"/>
  <c r="H6" i="9"/>
  <c r="F5" i="8"/>
  <c r="F10" i="8" s="1"/>
  <c r="G6" i="9"/>
  <c r="J58" i="2"/>
  <c r="D58" i="6"/>
  <c r="M53" i="6"/>
  <c r="G13" i="1"/>
  <c r="G17" i="1" s="1"/>
  <c r="K25" i="4"/>
  <c r="E135" i="5"/>
  <c r="E137" i="5" s="1"/>
  <c r="D132" i="5"/>
  <c r="D133" i="5" s="1"/>
  <c r="E131" i="5" s="1"/>
  <c r="C121" i="5"/>
  <c r="C122" i="5" s="1"/>
  <c r="E66" i="2" s="1"/>
  <c r="G25" i="6"/>
  <c r="I20" i="6"/>
  <c r="L20" i="6"/>
  <c r="L25" i="6" s="1"/>
  <c r="J25" i="6"/>
  <c r="E74" i="5"/>
  <c r="D71" i="5"/>
  <c r="D72" i="5" s="1"/>
  <c r="E38" i="5"/>
  <c r="D35" i="5"/>
  <c r="D36" i="5" s="1"/>
  <c r="D15" i="5"/>
  <c r="D10" i="5" s="1"/>
  <c r="F109" i="5"/>
  <c r="F110" i="5" s="1"/>
  <c r="G112" i="5"/>
  <c r="G114" i="5" s="1"/>
  <c r="G43" i="5"/>
  <c r="G46" i="5" s="1"/>
  <c r="E120" i="5"/>
  <c r="E9" i="5"/>
  <c r="G55" i="5"/>
  <c r="G58" i="5" s="1"/>
  <c r="H31" i="5"/>
  <c r="H34" i="5" s="1"/>
  <c r="I93" i="5"/>
  <c r="I96" i="5" s="1"/>
  <c r="H18" i="5"/>
  <c r="H21" i="5" s="1"/>
  <c r="E86" i="5"/>
  <c r="E84" i="5"/>
  <c r="D90" i="5"/>
  <c r="D64" i="5"/>
  <c r="D63" i="5"/>
  <c r="D125" i="5" s="1"/>
  <c r="K67" i="5"/>
  <c r="K70" i="5" s="1"/>
  <c r="D52" i="5"/>
  <c r="E25" i="5"/>
  <c r="D22" i="5"/>
  <c r="D23" i="5" s="1"/>
  <c r="I105" i="5"/>
  <c r="I108" i="5" s="1"/>
  <c r="E100" i="5"/>
  <c r="D97" i="5"/>
  <c r="D98" i="5" s="1"/>
  <c r="L24" i="4"/>
  <c r="L26" i="4" s="1"/>
  <c r="L21" i="4"/>
  <c r="L18" i="4"/>
  <c r="L19" i="4"/>
  <c r="L23" i="4"/>
  <c r="L25" i="4" s="1"/>
  <c r="M16" i="4"/>
  <c r="N14" i="4"/>
  <c r="N15" i="4" s="1"/>
  <c r="I50" i="3"/>
  <c r="J47" i="3" s="1"/>
  <c r="G44" i="3"/>
  <c r="G43" i="3"/>
  <c r="H40" i="3" s="1"/>
  <c r="G83" i="3"/>
  <c r="F104" i="3"/>
  <c r="F105" i="3" s="1"/>
  <c r="F37" i="3"/>
  <c r="F109" i="3" s="1"/>
  <c r="F113" i="3" s="1"/>
  <c r="G29" i="3"/>
  <c r="H26" i="3" s="1"/>
  <c r="N56" i="3"/>
  <c r="N57" i="3" s="1"/>
  <c r="G36" i="3"/>
  <c r="H33" i="3" s="1"/>
  <c r="J57" i="3"/>
  <c r="K54" i="3" s="1"/>
  <c r="J58" i="3"/>
  <c r="E93" i="3"/>
  <c r="E114" i="3"/>
  <c r="E116" i="3" s="1"/>
  <c r="H51" i="3"/>
  <c r="F44" i="3"/>
  <c r="G94" i="1"/>
  <c r="F94" i="1"/>
  <c r="F99" i="1" s="1"/>
  <c r="K94" i="1"/>
  <c r="J94" i="1"/>
  <c r="H106" i="1"/>
  <c r="I109" i="1"/>
  <c r="I94" i="1"/>
  <c r="K106" i="1"/>
  <c r="G106" i="1"/>
  <c r="H94" i="1"/>
  <c r="J106" i="1"/>
  <c r="F109" i="1"/>
  <c r="K108" i="2" l="1"/>
  <c r="G16" i="8"/>
  <c r="E70" i="2"/>
  <c r="E84" i="2" s="1"/>
  <c r="F116" i="2"/>
  <c r="F119" i="2" s="1"/>
  <c r="G116" i="2" s="1"/>
  <c r="G119" i="2" s="1"/>
  <c r="H116" i="2" s="1"/>
  <c r="H119" i="2" s="1"/>
  <c r="I116" i="2" s="1"/>
  <c r="I119" i="2" s="1"/>
  <c r="J116" i="2" s="1"/>
  <c r="J119" i="2" s="1"/>
  <c r="K116" i="2" s="1"/>
  <c r="K119" i="2" s="1"/>
  <c r="L116" i="2" s="1"/>
  <c r="L119" i="2" s="1"/>
  <c r="M116" i="2" s="1"/>
  <c r="M119" i="2" s="1"/>
  <c r="N116" i="2" s="1"/>
  <c r="N119" i="2" s="1"/>
  <c r="O116" i="2" s="1"/>
  <c r="O119" i="2" s="1"/>
  <c r="E110" i="2"/>
  <c r="E112" i="2" s="1"/>
  <c r="C8" i="9"/>
  <c r="C10" i="9" s="1"/>
  <c r="C14" i="9" s="1"/>
  <c r="C40" i="9" s="1"/>
  <c r="C42" i="9" s="1"/>
  <c r="C39" i="9"/>
  <c r="C44" i="9" s="1"/>
  <c r="F8" i="9"/>
  <c r="F10" i="9" s="1"/>
  <c r="F14" i="9" s="1"/>
  <c r="F40" i="9" s="1"/>
  <c r="F39" i="9"/>
  <c r="F44" i="9" s="1"/>
  <c r="C5" i="8"/>
  <c r="C10" i="8" s="1"/>
  <c r="D6" i="9"/>
  <c r="E39" i="9"/>
  <c r="E44" i="9" s="1"/>
  <c r="E8" i="9"/>
  <c r="E10" i="9" s="1"/>
  <c r="E14" i="9" s="1"/>
  <c r="E40" i="9" s="1"/>
  <c r="H39" i="9"/>
  <c r="H44" i="9" s="1"/>
  <c r="H8" i="9"/>
  <c r="H10" i="9" s="1"/>
  <c r="H14" i="9" s="1"/>
  <c r="H40" i="9" s="1"/>
  <c r="G8" i="9"/>
  <c r="G10" i="9" s="1"/>
  <c r="G14" i="9" s="1"/>
  <c r="G40" i="9" s="1"/>
  <c r="G39" i="9"/>
  <c r="G44" i="9" s="1"/>
  <c r="K58" i="2"/>
  <c r="G58" i="6"/>
  <c r="D60" i="6"/>
  <c r="J58" i="6"/>
  <c r="F128" i="5"/>
  <c r="F135" i="5"/>
  <c r="F137" i="5" s="1"/>
  <c r="E132" i="5"/>
  <c r="E133" i="5" s="1"/>
  <c r="F131" i="5" s="1"/>
  <c r="M20" i="6"/>
  <c r="I25" i="6"/>
  <c r="L67" i="5"/>
  <c r="L70" i="5" s="1"/>
  <c r="J93" i="5"/>
  <c r="J96" i="5" s="1"/>
  <c r="H43" i="5"/>
  <c r="H46" i="5" s="1"/>
  <c r="E101" i="5"/>
  <c r="E50" i="5"/>
  <c r="D47" i="5"/>
  <c r="F81" i="5"/>
  <c r="I31" i="5"/>
  <c r="I34" i="5" s="1"/>
  <c r="E14" i="5"/>
  <c r="F6" i="5"/>
  <c r="F117" i="5" s="1"/>
  <c r="D11" i="5"/>
  <c r="E39" i="5"/>
  <c r="E40" i="5" s="1"/>
  <c r="E26" i="5"/>
  <c r="E27" i="5" s="1"/>
  <c r="D59" i="5"/>
  <c r="D60" i="5" s="1"/>
  <c r="E62" i="5"/>
  <c r="I18" i="5"/>
  <c r="I21" i="5" s="1"/>
  <c r="H112" i="5"/>
  <c r="H114" i="5" s="1"/>
  <c r="G109" i="5"/>
  <c r="G110" i="5" s="1"/>
  <c r="J105" i="5"/>
  <c r="J108" i="5" s="1"/>
  <c r="D85" i="5"/>
  <c r="E88" i="5"/>
  <c r="E89" i="5" s="1"/>
  <c r="H55" i="5"/>
  <c r="H58" i="5" s="1"/>
  <c r="D141" i="5"/>
  <c r="D143" i="5" s="1"/>
  <c r="D144" i="5" s="1"/>
  <c r="E75" i="5"/>
  <c r="N16" i="4"/>
  <c r="O14" i="4"/>
  <c r="O15" i="4" s="1"/>
  <c r="M21" i="4"/>
  <c r="M18" i="4"/>
  <c r="M19" i="4"/>
  <c r="M23" i="4"/>
  <c r="M25" i="4" s="1"/>
  <c r="M24" i="4"/>
  <c r="M26" i="4" s="1"/>
  <c r="F93" i="3"/>
  <c r="F114" i="3"/>
  <c r="F116" i="3" s="1"/>
  <c r="J51" i="3"/>
  <c r="J50" i="3"/>
  <c r="K47" i="3" s="1"/>
  <c r="K57" i="3"/>
  <c r="L54" i="3" s="1"/>
  <c r="H106" i="3"/>
  <c r="N82" i="3"/>
  <c r="N83" i="3" s="1"/>
  <c r="G30" i="3"/>
  <c r="H43" i="3"/>
  <c r="I40" i="3" s="1"/>
  <c r="H44" i="3"/>
  <c r="H29" i="3"/>
  <c r="I26" i="3" s="1"/>
  <c r="H30" i="3"/>
  <c r="H83" i="3"/>
  <c r="G104" i="3"/>
  <c r="G105" i="3" s="1"/>
  <c r="H36" i="3"/>
  <c r="I33" i="3" s="1"/>
  <c r="G37" i="3"/>
  <c r="I51" i="3"/>
  <c r="I92" i="1"/>
  <c r="I111" i="1"/>
  <c r="F111" i="1"/>
  <c r="K109" i="1"/>
  <c r="K92" i="1"/>
  <c r="G92" i="1"/>
  <c r="H109" i="1"/>
  <c r="J109" i="1"/>
  <c r="G109" i="1"/>
  <c r="J92" i="1"/>
  <c r="H92" i="1"/>
  <c r="L108" i="2" l="1"/>
  <c r="H16" i="8"/>
  <c r="H18" i="8" s="1"/>
  <c r="H20" i="8" s="1"/>
  <c r="L58" i="2"/>
  <c r="E18" i="8"/>
  <c r="D39" i="9"/>
  <c r="D44" i="9" s="1"/>
  <c r="D8" i="9"/>
  <c r="D10" i="9" s="1"/>
  <c r="D14" i="9" s="1"/>
  <c r="D40" i="9" s="1"/>
  <c r="F18" i="8"/>
  <c r="G18" i="8"/>
  <c r="I19" i="1"/>
  <c r="E19" i="8" s="1"/>
  <c r="F42" i="9"/>
  <c r="H19" i="1"/>
  <c r="E42" i="9"/>
  <c r="K19" i="1"/>
  <c r="H42" i="9"/>
  <c r="J19" i="1"/>
  <c r="F19" i="8" s="1"/>
  <c r="G42" i="9"/>
  <c r="I58" i="6"/>
  <c r="G60" i="6"/>
  <c r="J60" i="6"/>
  <c r="L58" i="6"/>
  <c r="L60" i="6" s="1"/>
  <c r="D48" i="5"/>
  <c r="D121" i="5"/>
  <c r="D122" i="5" s="1"/>
  <c r="G128" i="5"/>
  <c r="G131" i="5" s="1"/>
  <c r="F132" i="5"/>
  <c r="F133" i="5" s="1"/>
  <c r="G135" i="5"/>
  <c r="G137" i="5" s="1"/>
  <c r="D27" i="6"/>
  <c r="M25" i="6"/>
  <c r="I112" i="5"/>
  <c r="I114" i="5" s="1"/>
  <c r="H109" i="5"/>
  <c r="H110" i="5" s="1"/>
  <c r="J18" i="5"/>
  <c r="J21" i="5" s="1"/>
  <c r="E22" i="5"/>
  <c r="E23" i="5" s="1"/>
  <c r="F25" i="5"/>
  <c r="J31" i="5"/>
  <c r="J34" i="5" s="1"/>
  <c r="E76" i="5"/>
  <c r="I55" i="5"/>
  <c r="I58" i="5" s="1"/>
  <c r="K105" i="5"/>
  <c r="K108" i="5" s="1"/>
  <c r="E64" i="5"/>
  <c r="E63" i="5"/>
  <c r="F120" i="5"/>
  <c r="F9" i="5"/>
  <c r="E102" i="5"/>
  <c r="E90" i="5"/>
  <c r="D126" i="5"/>
  <c r="E124" i="5" s="1"/>
  <c r="F38" i="5"/>
  <c r="E35" i="5"/>
  <c r="E36" i="5" s="1"/>
  <c r="I43" i="5"/>
  <c r="I46" i="5" s="1"/>
  <c r="E15" i="5"/>
  <c r="E10" i="5" s="1"/>
  <c r="F86" i="5"/>
  <c r="F84" i="5"/>
  <c r="E51" i="5"/>
  <c r="E125" i="5" s="1"/>
  <c r="K93" i="5"/>
  <c r="K96" i="5" s="1"/>
  <c r="N24" i="4"/>
  <c r="N26" i="4" s="1"/>
  <c r="O16" i="4"/>
  <c r="P14" i="4"/>
  <c r="P15" i="4" s="1"/>
  <c r="P16" i="4" s="1"/>
  <c r="N21" i="4"/>
  <c r="N19" i="4"/>
  <c r="N23" i="4"/>
  <c r="N25" i="4" s="1"/>
  <c r="N18" i="4"/>
  <c r="H104" i="3"/>
  <c r="H105" i="3" s="1"/>
  <c r="I83" i="3"/>
  <c r="I43" i="3"/>
  <c r="J40" i="3" s="1"/>
  <c r="I44" i="3"/>
  <c r="K58" i="3"/>
  <c r="I36" i="3"/>
  <c r="J33" i="3" s="1"/>
  <c r="G109" i="3"/>
  <c r="G113" i="3" s="1"/>
  <c r="L58" i="3"/>
  <c r="L57" i="3"/>
  <c r="H37" i="3"/>
  <c r="H109" i="3" s="1"/>
  <c r="H113" i="3" s="1"/>
  <c r="I29" i="3"/>
  <c r="J26" i="3" s="1"/>
  <c r="I30" i="3"/>
  <c r="K50" i="3"/>
  <c r="L47" i="3" s="1"/>
  <c r="K51" i="3"/>
  <c r="J99" i="1"/>
  <c r="J111" i="1"/>
  <c r="G99" i="1"/>
  <c r="K111" i="1"/>
  <c r="H99" i="1"/>
  <c r="H111" i="1"/>
  <c r="G111" i="1"/>
  <c r="K99" i="1"/>
  <c r="I99" i="1"/>
  <c r="M108" i="2" l="1"/>
  <c r="I16" i="8"/>
  <c r="I18" i="8" s="1"/>
  <c r="I20" i="8" s="1"/>
  <c r="E20" i="8"/>
  <c r="M58" i="2"/>
  <c r="F70" i="2"/>
  <c r="F84" i="2" s="1"/>
  <c r="I32" i="1"/>
  <c r="I33" i="1" s="1"/>
  <c r="I18" i="1"/>
  <c r="I21" i="1" s="1"/>
  <c r="G19" i="1"/>
  <c r="D42" i="9"/>
  <c r="F18" i="12"/>
  <c r="F28" i="12" s="1"/>
  <c r="D19" i="8"/>
  <c r="H32" i="1"/>
  <c r="H33" i="1" s="1"/>
  <c r="H18" i="1"/>
  <c r="H21" i="1" s="1"/>
  <c r="C19" i="12"/>
  <c r="C24" i="8"/>
  <c r="C30" i="8" s="1"/>
  <c r="K32" i="1"/>
  <c r="K33" i="1" s="1"/>
  <c r="K44" i="1" s="1"/>
  <c r="G19" i="8"/>
  <c r="G20" i="8" s="1"/>
  <c r="K18" i="1"/>
  <c r="K21" i="1" s="1"/>
  <c r="J32" i="1"/>
  <c r="J33" i="1" s="1"/>
  <c r="F20" i="8"/>
  <c r="J18" i="1"/>
  <c r="J21" i="1" s="1"/>
  <c r="I60" i="6"/>
  <c r="M58" i="6"/>
  <c r="G132" i="5"/>
  <c r="H135" i="5"/>
  <c r="H137" i="5" s="1"/>
  <c r="E141" i="5"/>
  <c r="E143" i="5" s="1"/>
  <c r="E144" i="5" s="1"/>
  <c r="H128" i="5"/>
  <c r="H131" i="5" s="1"/>
  <c r="I128" i="5" s="1"/>
  <c r="I131" i="5" s="1"/>
  <c r="J128" i="5" s="1"/>
  <c r="J131" i="5" s="1"/>
  <c r="K128" i="5" s="1"/>
  <c r="K131" i="5" s="1"/>
  <c r="L128" i="5" s="1"/>
  <c r="L131" i="5" s="1"/>
  <c r="G133" i="5"/>
  <c r="G27" i="6"/>
  <c r="D32" i="6"/>
  <c r="J27" i="6"/>
  <c r="F100" i="5"/>
  <c r="E97" i="5"/>
  <c r="E98" i="5" s="1"/>
  <c r="F74" i="5"/>
  <c r="E71" i="5"/>
  <c r="E72" i="5" s="1"/>
  <c r="J55" i="5"/>
  <c r="J58" i="5" s="1"/>
  <c r="F26" i="5"/>
  <c r="F27" i="5" s="1"/>
  <c r="E52" i="5"/>
  <c r="E11" i="5"/>
  <c r="F39" i="5"/>
  <c r="F40" i="5" s="1"/>
  <c r="E85" i="5"/>
  <c r="F88" i="5"/>
  <c r="F14" i="5"/>
  <c r="G6" i="5"/>
  <c r="E59" i="5"/>
  <c r="E60" i="5" s="1"/>
  <c r="F62" i="5"/>
  <c r="K31" i="5"/>
  <c r="K34" i="5" s="1"/>
  <c r="K18" i="5"/>
  <c r="K21" i="5" s="1"/>
  <c r="I109" i="5"/>
  <c r="I110" i="5" s="1"/>
  <c r="J112" i="5"/>
  <c r="L93" i="5"/>
  <c r="L96" i="5" s="1"/>
  <c r="F89" i="5"/>
  <c r="G81" i="5"/>
  <c r="J43" i="5"/>
  <c r="J46" i="5" s="1"/>
  <c r="L105" i="5"/>
  <c r="L108" i="5" s="1"/>
  <c r="O24" i="4"/>
  <c r="P26" i="4"/>
  <c r="P21" i="4"/>
  <c r="P23" i="4"/>
  <c r="P18" i="4"/>
  <c r="O18" i="4"/>
  <c r="O26" i="4"/>
  <c r="O21" i="4"/>
  <c r="O19" i="4"/>
  <c r="P19" i="4" s="1"/>
  <c r="O23" i="4"/>
  <c r="O25" i="4" s="1"/>
  <c r="J30" i="3"/>
  <c r="J29" i="3"/>
  <c r="K26" i="3" s="1"/>
  <c r="G116" i="3"/>
  <c r="I37" i="3"/>
  <c r="J43" i="3"/>
  <c r="K40" i="3" s="1"/>
  <c r="H114" i="3"/>
  <c r="H116" i="3" s="1"/>
  <c r="H93" i="3"/>
  <c r="G93" i="3"/>
  <c r="G114" i="3"/>
  <c r="J36" i="3"/>
  <c r="K33" i="3" s="1"/>
  <c r="I104" i="3"/>
  <c r="I105" i="3" s="1"/>
  <c r="J83" i="3"/>
  <c r="I109" i="3"/>
  <c r="I113" i="3" s="1"/>
  <c r="L50" i="3"/>
  <c r="L51" i="3" s="1"/>
  <c r="O108" i="2" l="1"/>
  <c r="N108" i="2"/>
  <c r="L16" i="8" s="1"/>
  <c r="J16" i="8"/>
  <c r="J18" i="8" s="1"/>
  <c r="J20" i="8" s="1"/>
  <c r="N58" i="2"/>
  <c r="H37" i="1"/>
  <c r="H44" i="1"/>
  <c r="C18" i="12"/>
  <c r="C28" i="12" s="1"/>
  <c r="C30" i="12" s="1"/>
  <c r="D5" i="12" s="1"/>
  <c r="D30" i="12" s="1"/>
  <c r="E5" i="12" s="1"/>
  <c r="E30" i="12" s="1"/>
  <c r="F5" i="12" s="1"/>
  <c r="F30" i="12" s="1"/>
  <c r="G5" i="12" s="1"/>
  <c r="G30" i="12" s="1"/>
  <c r="H5" i="12" s="1"/>
  <c r="H30" i="12" s="1"/>
  <c r="C19" i="8"/>
  <c r="G32" i="1"/>
  <c r="G33" i="1" s="1"/>
  <c r="G18" i="1"/>
  <c r="G21" i="1" s="1"/>
  <c r="F59" i="2" s="1"/>
  <c r="I37" i="1"/>
  <c r="I44" i="1"/>
  <c r="J44" i="1"/>
  <c r="J37" i="1"/>
  <c r="D65" i="6"/>
  <c r="M60" i="6"/>
  <c r="G117" i="5"/>
  <c r="G120" i="5" s="1"/>
  <c r="H132" i="5"/>
  <c r="H133" i="5" s="1"/>
  <c r="I135" i="5"/>
  <c r="I137" i="5" s="1"/>
  <c r="E126" i="5"/>
  <c r="F124" i="5" s="1"/>
  <c r="G32" i="6"/>
  <c r="I27" i="6"/>
  <c r="J32" i="6"/>
  <c r="L27" i="6"/>
  <c r="L32" i="6" s="1"/>
  <c r="G38" i="5"/>
  <c r="F35" i="5"/>
  <c r="F36" i="5" s="1"/>
  <c r="F90" i="5"/>
  <c r="F75" i="5"/>
  <c r="F76" i="5" s="1"/>
  <c r="L18" i="5"/>
  <c r="L21" i="5" s="1"/>
  <c r="G9" i="5"/>
  <c r="G25" i="5"/>
  <c r="F22" i="5"/>
  <c r="F23" i="5" s="1"/>
  <c r="G84" i="5"/>
  <c r="G86" i="5"/>
  <c r="L31" i="5"/>
  <c r="L34" i="5" s="1"/>
  <c r="F50" i="5"/>
  <c r="E47" i="5"/>
  <c r="E121" i="5" s="1"/>
  <c r="K55" i="5"/>
  <c r="K58" i="5" s="1"/>
  <c r="K43" i="5"/>
  <c r="K46" i="5" s="1"/>
  <c r="J114" i="5"/>
  <c r="F63" i="5"/>
  <c r="F64" i="5" s="1"/>
  <c r="F15" i="5"/>
  <c r="F10" i="5" s="1"/>
  <c r="F101" i="5"/>
  <c r="F102" i="5" s="1"/>
  <c r="P24" i="4"/>
  <c r="P25" i="4" s="1"/>
  <c r="I93" i="3"/>
  <c r="I114" i="3"/>
  <c r="I116" i="3" s="1"/>
  <c r="K83" i="3"/>
  <c r="J104" i="3"/>
  <c r="J105" i="3" s="1"/>
  <c r="J44" i="3"/>
  <c r="K30" i="3"/>
  <c r="K29" i="3"/>
  <c r="K37" i="3"/>
  <c r="K36" i="3"/>
  <c r="K44" i="3"/>
  <c r="K43" i="3"/>
  <c r="L40" i="3" s="1"/>
  <c r="J37" i="3"/>
  <c r="J109" i="3" s="1"/>
  <c r="J113" i="3" s="1"/>
  <c r="K16" i="8" l="1"/>
  <c r="O58" i="2"/>
  <c r="F61" i="2"/>
  <c r="F62" i="2" s="1"/>
  <c r="G59" i="2"/>
  <c r="G44" i="1"/>
  <c r="J65" i="6"/>
  <c r="G65" i="6"/>
  <c r="D67" i="6"/>
  <c r="I132" i="5"/>
  <c r="I133" i="5" s="1"/>
  <c r="J135" i="5"/>
  <c r="J137" i="5" s="1"/>
  <c r="M27" i="6"/>
  <c r="I32" i="6"/>
  <c r="F71" i="5"/>
  <c r="F72" i="5" s="1"/>
  <c r="G74" i="5"/>
  <c r="G62" i="5"/>
  <c r="F59" i="5"/>
  <c r="F60" i="5" s="1"/>
  <c r="J142" i="5"/>
  <c r="E48" i="5"/>
  <c r="E122" i="5"/>
  <c r="F97" i="5"/>
  <c r="F98" i="5" s="1"/>
  <c r="G100" i="5"/>
  <c r="J109" i="5"/>
  <c r="J110" i="5" s="1"/>
  <c r="K112" i="5"/>
  <c r="F51" i="5"/>
  <c r="F125" i="5" s="1"/>
  <c r="G26" i="5"/>
  <c r="G27" i="5" s="1"/>
  <c r="L55" i="5"/>
  <c r="L58" i="5" s="1"/>
  <c r="H81" i="5"/>
  <c r="G14" i="5"/>
  <c r="H6" i="5"/>
  <c r="F11" i="5"/>
  <c r="L43" i="5"/>
  <c r="G88" i="5"/>
  <c r="F85" i="5"/>
  <c r="G39" i="5"/>
  <c r="G40" i="5" s="1"/>
  <c r="L43" i="3"/>
  <c r="L44" i="3" s="1"/>
  <c r="L83" i="3"/>
  <c r="K104" i="3"/>
  <c r="K105" i="3" s="1"/>
  <c r="K109" i="3"/>
  <c r="K113" i="3" s="1"/>
  <c r="J93" i="3"/>
  <c r="J114" i="3"/>
  <c r="J116" i="3" s="1"/>
  <c r="G61" i="2" l="1"/>
  <c r="G62" i="2" s="1"/>
  <c r="H59" i="2"/>
  <c r="H61" i="2" s="1"/>
  <c r="G70" i="2"/>
  <c r="G84" i="2" s="1"/>
  <c r="D24" i="8"/>
  <c r="D30" i="8" s="1"/>
  <c r="G19" i="12"/>
  <c r="E19" i="12"/>
  <c r="E24" i="8"/>
  <c r="E30" i="8" s="1"/>
  <c r="I65" i="6"/>
  <c r="G67" i="6"/>
  <c r="J67" i="6"/>
  <c r="L65" i="6"/>
  <c r="L67" i="6" s="1"/>
  <c r="L46" i="5"/>
  <c r="M43" i="5"/>
  <c r="H117" i="5"/>
  <c r="H120" i="5" s="1"/>
  <c r="K135" i="5"/>
  <c r="K137" i="5" s="1"/>
  <c r="J132" i="5"/>
  <c r="J133" i="5" s="1"/>
  <c r="D34" i="6"/>
  <c r="M32" i="6"/>
  <c r="H25" i="5"/>
  <c r="G22" i="5"/>
  <c r="G23" i="5" s="1"/>
  <c r="G15" i="5"/>
  <c r="G10" i="5" s="1"/>
  <c r="K114" i="5"/>
  <c r="G89" i="5"/>
  <c r="G90" i="5" s="1"/>
  <c r="G63" i="5"/>
  <c r="G64" i="5" s="1"/>
  <c r="H9" i="5"/>
  <c r="H84" i="5"/>
  <c r="H86" i="5"/>
  <c r="F141" i="5"/>
  <c r="F143" i="5" s="1"/>
  <c r="F144" i="5" s="1"/>
  <c r="G101" i="5"/>
  <c r="G102" i="5" s="1"/>
  <c r="G75" i="5"/>
  <c r="G76" i="5" s="1"/>
  <c r="G35" i="5"/>
  <c r="G36" i="5" s="1"/>
  <c r="H38" i="5"/>
  <c r="F52" i="5"/>
  <c r="L109" i="3"/>
  <c r="L113" i="3" s="1"/>
  <c r="K93" i="3"/>
  <c r="K114" i="3"/>
  <c r="K116" i="3" s="1"/>
  <c r="I59" i="2" l="1"/>
  <c r="I61" i="2" s="1"/>
  <c r="M65" i="6"/>
  <c r="I67" i="6"/>
  <c r="M117" i="5"/>
  <c r="M120" i="5" s="1"/>
  <c r="M46" i="5"/>
  <c r="K132" i="5"/>
  <c r="K133" i="5" s="1"/>
  <c r="L135" i="5"/>
  <c r="L137" i="5" s="1"/>
  <c r="L132" i="5" s="1"/>
  <c r="G34" i="6"/>
  <c r="D39" i="6"/>
  <c r="J34" i="6"/>
  <c r="H88" i="5"/>
  <c r="G85" i="5"/>
  <c r="G71" i="5"/>
  <c r="G72" i="5" s="1"/>
  <c r="H74" i="5"/>
  <c r="H39" i="5"/>
  <c r="H40" i="5" s="1"/>
  <c r="K142" i="5"/>
  <c r="G97" i="5"/>
  <c r="G98" i="5" s="1"/>
  <c r="H100" i="5"/>
  <c r="H89" i="5"/>
  <c r="I81" i="5"/>
  <c r="H62" i="5"/>
  <c r="G59" i="5"/>
  <c r="G60" i="5" s="1"/>
  <c r="L112" i="5"/>
  <c r="K109" i="5"/>
  <c r="K110" i="5" s="1"/>
  <c r="I6" i="5"/>
  <c r="H14" i="5"/>
  <c r="F47" i="5"/>
  <c r="F121" i="5" s="1"/>
  <c r="G50" i="5"/>
  <c r="F126" i="5"/>
  <c r="G124" i="5" s="1"/>
  <c r="G11" i="5"/>
  <c r="H26" i="5"/>
  <c r="H27" i="5" s="1"/>
  <c r="L114" i="3"/>
  <c r="L116" i="3" s="1"/>
  <c r="L93" i="3"/>
  <c r="J59" i="2" l="1"/>
  <c r="J61" i="2" s="1"/>
  <c r="D72" i="6"/>
  <c r="M67" i="6"/>
  <c r="N133" i="5"/>
  <c r="L133" i="5"/>
  <c r="I117" i="5"/>
  <c r="I120" i="5" s="1"/>
  <c r="J39" i="6"/>
  <c r="L34" i="6"/>
  <c r="L39" i="6" s="1"/>
  <c r="G39" i="6"/>
  <c r="I34" i="6"/>
  <c r="H22" i="5"/>
  <c r="H23" i="5" s="1"/>
  <c r="I25" i="5"/>
  <c r="I38" i="5"/>
  <c r="H35" i="5"/>
  <c r="H36" i="5" s="1"/>
  <c r="I86" i="5"/>
  <c r="I84" i="5"/>
  <c r="H75" i="5"/>
  <c r="H76" i="5" s="1"/>
  <c r="G51" i="5"/>
  <c r="I9" i="5"/>
  <c r="L114" i="5"/>
  <c r="L109" i="5" s="1"/>
  <c r="F48" i="5"/>
  <c r="F122" i="5"/>
  <c r="H101" i="5"/>
  <c r="H102" i="5" s="1"/>
  <c r="H15" i="5"/>
  <c r="H10" i="5" s="1"/>
  <c r="H63" i="5"/>
  <c r="H64" i="5" s="1"/>
  <c r="H90" i="5"/>
  <c r="K61" i="2" l="1"/>
  <c r="G72" i="6"/>
  <c r="D74" i="6"/>
  <c r="J72" i="6"/>
  <c r="G52" i="5"/>
  <c r="G47" i="5" s="1"/>
  <c r="G121" i="5" s="1"/>
  <c r="G125" i="5"/>
  <c r="I39" i="6"/>
  <c r="M34" i="6"/>
  <c r="N109" i="5"/>
  <c r="N110" i="5" s="1"/>
  <c r="L110" i="5"/>
  <c r="I14" i="5"/>
  <c r="J6" i="5"/>
  <c r="I39" i="5"/>
  <c r="I40" i="5" s="1"/>
  <c r="H85" i="5"/>
  <c r="I88" i="5"/>
  <c r="I89" i="5" s="1"/>
  <c r="H11" i="5"/>
  <c r="I100" i="5"/>
  <c r="H97" i="5"/>
  <c r="H98" i="5" s="1"/>
  <c r="I74" i="5"/>
  <c r="H71" i="5"/>
  <c r="H72" i="5" s="1"/>
  <c r="L142" i="5"/>
  <c r="N113" i="5"/>
  <c r="N114" i="5" s="1"/>
  <c r="G141" i="5"/>
  <c r="G143" i="5" s="1"/>
  <c r="J81" i="5"/>
  <c r="I26" i="5"/>
  <c r="I27" i="5" s="1"/>
  <c r="H59" i="5"/>
  <c r="H60" i="5" s="1"/>
  <c r="I62" i="5"/>
  <c r="H50" i="5"/>
  <c r="L61" i="2" l="1"/>
  <c r="I72" i="6"/>
  <c r="G74" i="6"/>
  <c r="L72" i="6"/>
  <c r="L74" i="6" s="1"/>
  <c r="J74" i="6"/>
  <c r="G144" i="5"/>
  <c r="J117" i="5"/>
  <c r="J120" i="5" s="1"/>
  <c r="D41" i="6"/>
  <c r="M39" i="6"/>
  <c r="H51" i="5"/>
  <c r="G126" i="5"/>
  <c r="H124" i="5" s="1"/>
  <c r="G48" i="5"/>
  <c r="G122" i="5"/>
  <c r="I70" i="2" s="1"/>
  <c r="I84" i="2" s="1"/>
  <c r="I22" i="5"/>
  <c r="I23" i="5" s="1"/>
  <c r="J25" i="5"/>
  <c r="I75" i="5"/>
  <c r="I76" i="5" s="1"/>
  <c r="J38" i="5"/>
  <c r="I35" i="5"/>
  <c r="I36" i="5" s="1"/>
  <c r="I15" i="5"/>
  <c r="I10" i="5" s="1"/>
  <c r="I64" i="5"/>
  <c r="I63" i="5"/>
  <c r="J86" i="5"/>
  <c r="J84" i="5"/>
  <c r="I90" i="5"/>
  <c r="I101" i="5"/>
  <c r="I102" i="5" s="1"/>
  <c r="J9" i="5"/>
  <c r="M61" i="2" l="1"/>
  <c r="F30" i="8"/>
  <c r="M72" i="6"/>
  <c r="I74" i="6"/>
  <c r="H52" i="5"/>
  <c r="H47" i="5" s="1"/>
  <c r="H121" i="5" s="1"/>
  <c r="H125" i="5"/>
  <c r="H126" i="5" s="1"/>
  <c r="I124" i="5" s="1"/>
  <c r="D46" i="6"/>
  <c r="J41" i="6"/>
  <c r="G41" i="6"/>
  <c r="J100" i="5"/>
  <c r="I97" i="5"/>
  <c r="I98" i="5" s="1"/>
  <c r="J74" i="5"/>
  <c r="I71" i="5"/>
  <c r="I72" i="5" s="1"/>
  <c r="J14" i="5"/>
  <c r="K6" i="5"/>
  <c r="K117" i="5" s="1"/>
  <c r="I59" i="5"/>
  <c r="I60" i="5" s="1"/>
  <c r="J62" i="5"/>
  <c r="I85" i="5"/>
  <c r="J88" i="5"/>
  <c r="J89" i="5" s="1"/>
  <c r="K81" i="5"/>
  <c r="I11" i="5"/>
  <c r="J39" i="5"/>
  <c r="J40" i="5" s="1"/>
  <c r="H141" i="5"/>
  <c r="H143" i="5" s="1"/>
  <c r="J26" i="5"/>
  <c r="J27" i="5" s="1"/>
  <c r="I50" i="5"/>
  <c r="N61" i="2" l="1"/>
  <c r="N62" i="2" s="1"/>
  <c r="D79" i="6"/>
  <c r="M74" i="6"/>
  <c r="H144" i="5"/>
  <c r="J46" i="6"/>
  <c r="L41" i="6"/>
  <c r="L46" i="6" s="1"/>
  <c r="G46" i="6"/>
  <c r="I41" i="6"/>
  <c r="J35" i="5"/>
  <c r="J36" i="5" s="1"/>
  <c r="K38" i="5"/>
  <c r="J22" i="5"/>
  <c r="J23" i="5" s="1"/>
  <c r="K25" i="5"/>
  <c r="J101" i="5"/>
  <c r="J102" i="5" s="1"/>
  <c r="I51" i="5"/>
  <c r="J90" i="5"/>
  <c r="K120" i="5"/>
  <c r="K9" i="5"/>
  <c r="J75" i="5"/>
  <c r="J76" i="5" s="1"/>
  <c r="K84" i="5"/>
  <c r="K86" i="5"/>
  <c r="J63" i="5"/>
  <c r="J64" i="5" s="1"/>
  <c r="J15" i="5"/>
  <c r="J10" i="5" s="1"/>
  <c r="H48" i="5"/>
  <c r="H122" i="5"/>
  <c r="J70" i="2" s="1"/>
  <c r="J84" i="2" s="1"/>
  <c r="O61" i="2" l="1"/>
  <c r="O62" i="2" s="1"/>
  <c r="G30" i="8"/>
  <c r="J79" i="6"/>
  <c r="G79" i="6"/>
  <c r="D81" i="6"/>
  <c r="I52" i="5"/>
  <c r="J50" i="5" s="1"/>
  <c r="I125" i="5"/>
  <c r="I46" i="6"/>
  <c r="M41" i="6"/>
  <c r="M46" i="6" s="1"/>
  <c r="J97" i="5"/>
  <c r="J98" i="5" s="1"/>
  <c r="K100" i="5"/>
  <c r="J71" i="5"/>
  <c r="J72" i="5" s="1"/>
  <c r="K74" i="5"/>
  <c r="K62" i="5"/>
  <c r="J59" i="5"/>
  <c r="J60" i="5" s="1"/>
  <c r="K14" i="5"/>
  <c r="L6" i="5"/>
  <c r="L117" i="5" s="1"/>
  <c r="L81" i="5"/>
  <c r="K26" i="5"/>
  <c r="K27" i="5" s="1"/>
  <c r="K88" i="5"/>
  <c r="J85" i="5"/>
  <c r="J11" i="5"/>
  <c r="K39" i="5"/>
  <c r="K40" i="5" s="1"/>
  <c r="I141" i="5"/>
  <c r="I143" i="5" s="1"/>
  <c r="L79" i="6" l="1"/>
  <c r="L81" i="6" s="1"/>
  <c r="J81" i="6"/>
  <c r="I79" i="6"/>
  <c r="G81" i="6"/>
  <c r="I144" i="5"/>
  <c r="I47" i="5"/>
  <c r="I121" i="5" s="1"/>
  <c r="I122" i="5" s="1"/>
  <c r="K70" i="2" s="1"/>
  <c r="K84" i="2" s="1"/>
  <c r="K15" i="5"/>
  <c r="K10" i="5" s="1"/>
  <c r="L84" i="5"/>
  <c r="L86" i="5"/>
  <c r="I48" i="5"/>
  <c r="K76" i="5"/>
  <c r="K75" i="5"/>
  <c r="J51" i="5"/>
  <c r="I126" i="5"/>
  <c r="J124" i="5" s="1"/>
  <c r="L25" i="5"/>
  <c r="K22" i="5"/>
  <c r="K23" i="5" s="1"/>
  <c r="L120" i="5"/>
  <c r="L9" i="5"/>
  <c r="K102" i="5"/>
  <c r="K101" i="5"/>
  <c r="K35" i="5"/>
  <c r="K36" i="5" s="1"/>
  <c r="L38" i="5"/>
  <c r="K89" i="5"/>
  <c r="K90" i="5" s="1"/>
  <c r="K63" i="5"/>
  <c r="K64" i="5" s="1"/>
  <c r="H30" i="8" l="1"/>
  <c r="M79" i="6"/>
  <c r="M81" i="6" s="1"/>
  <c r="I81" i="6"/>
  <c r="J52" i="5"/>
  <c r="K50" i="5" s="1"/>
  <c r="J125" i="5"/>
  <c r="L62" i="5"/>
  <c r="K59" i="5"/>
  <c r="K60" i="5" s="1"/>
  <c r="L88" i="5"/>
  <c r="K85" i="5"/>
  <c r="K71" i="5"/>
  <c r="K72" i="5" s="1"/>
  <c r="L74" i="5"/>
  <c r="J141" i="5"/>
  <c r="J143" i="5" s="1"/>
  <c r="K11" i="5"/>
  <c r="L26" i="5"/>
  <c r="N26" i="5" s="1"/>
  <c r="N27" i="5" s="1"/>
  <c r="K97" i="5"/>
  <c r="K98" i="5" s="1"/>
  <c r="L100" i="5"/>
  <c r="J47" i="5"/>
  <c r="J121" i="5" s="1"/>
  <c r="L39" i="5"/>
  <c r="N39" i="5" s="1"/>
  <c r="N40" i="5" s="1"/>
  <c r="L14" i="5"/>
  <c r="L89" i="5"/>
  <c r="N89" i="5" s="1"/>
  <c r="N90" i="5" s="1"/>
  <c r="J144" i="5" l="1"/>
  <c r="K51" i="5"/>
  <c r="L63" i="5"/>
  <c r="N63" i="5" s="1"/>
  <c r="N64" i="5" s="1"/>
  <c r="L15" i="5"/>
  <c r="L10" i="5" s="1"/>
  <c r="N14" i="5"/>
  <c r="N15" i="5" s="1"/>
  <c r="J48" i="5"/>
  <c r="J122" i="5"/>
  <c r="L66" i="2" s="1"/>
  <c r="L70" i="2" s="1"/>
  <c r="L84" i="2" s="1"/>
  <c r="L27" i="5"/>
  <c r="L22" i="5" s="1"/>
  <c r="L75" i="5"/>
  <c r="N75" i="5" s="1"/>
  <c r="N76" i="5" s="1"/>
  <c r="L101" i="5"/>
  <c r="N101" i="5" s="1"/>
  <c r="N102" i="5" s="1"/>
  <c r="L90" i="5"/>
  <c r="L85" i="5" s="1"/>
  <c r="N85" i="5" s="1"/>
  <c r="J126" i="5"/>
  <c r="K124" i="5" s="1"/>
  <c r="L40" i="5"/>
  <c r="L35" i="5" s="1"/>
  <c r="I30" i="8" l="1"/>
  <c r="L64" i="5"/>
  <c r="L59" i="5" s="1"/>
  <c r="K52" i="5"/>
  <c r="L50" i="5" s="1"/>
  <c r="K125" i="5"/>
  <c r="L76" i="5"/>
  <c r="L71" i="5" s="1"/>
  <c r="N10" i="5"/>
  <c r="N11" i="5" s="1"/>
  <c r="L11" i="5"/>
  <c r="N22" i="5"/>
  <c r="N23" i="5" s="1"/>
  <c r="L23" i="5"/>
  <c r="N59" i="5"/>
  <c r="N60" i="5" s="1"/>
  <c r="L60" i="5"/>
  <c r="N35" i="5"/>
  <c r="N36" i="5" s="1"/>
  <c r="L36" i="5"/>
  <c r="L102" i="5"/>
  <c r="L97" i="5" s="1"/>
  <c r="K141" i="5"/>
  <c r="K143" i="5" s="1"/>
  <c r="K47" i="5" l="1"/>
  <c r="K121" i="5" s="1"/>
  <c r="K122" i="5" s="1"/>
  <c r="M66" i="2" s="1"/>
  <c r="M70" i="2" s="1"/>
  <c r="M84" i="2" s="1"/>
  <c r="K144" i="5"/>
  <c r="N97" i="5"/>
  <c r="N98" i="5" s="1"/>
  <c r="L98" i="5"/>
  <c r="K126" i="5"/>
  <c r="L124" i="5" s="1"/>
  <c r="N71" i="5"/>
  <c r="N72" i="5" s="1"/>
  <c r="L72" i="5"/>
  <c r="L51" i="5"/>
  <c r="J30" i="8" l="1"/>
  <c r="K48" i="5"/>
  <c r="L52" i="5"/>
  <c r="L125" i="5"/>
  <c r="N51" i="5"/>
  <c r="N52" i="5" s="1"/>
  <c r="L141" i="5"/>
  <c r="L143" i="5" s="1"/>
  <c r="L126" i="5" l="1"/>
  <c r="M124" i="5" s="1"/>
  <c r="L144" i="5"/>
  <c r="L47" i="5"/>
  <c r="M50" i="5"/>
  <c r="N143" i="5"/>
  <c r="M51" i="5" l="1"/>
  <c r="N47" i="5"/>
  <c r="N48" i="5" s="1"/>
  <c r="L121" i="5"/>
  <c r="L122" i="5" s="1"/>
  <c r="N66" i="2" s="1"/>
  <c r="N70" i="2" s="1"/>
  <c r="N84" i="2" s="1"/>
  <c r="L48" i="5"/>
  <c r="K30" i="8" l="1"/>
  <c r="M125" i="5"/>
  <c r="M141" i="5"/>
  <c r="M52" i="5"/>
  <c r="M47" i="5" s="1"/>
  <c r="N141" i="5" l="1"/>
  <c r="M143" i="5"/>
  <c r="M144" i="5" s="1"/>
  <c r="M121" i="5"/>
  <c r="M48" i="5"/>
  <c r="N125" i="5"/>
  <c r="M126" i="5"/>
  <c r="N121" i="5" l="1"/>
  <c r="N122" i="5" s="1"/>
  <c r="M122" i="5"/>
  <c r="O66" i="2" s="1"/>
  <c r="O70" i="2" s="1"/>
  <c r="O84" i="2" s="1"/>
  <c r="N144" i="5"/>
  <c r="N126" i="5"/>
  <c r="L30" i="8" l="1"/>
  <c r="C18" i="8" l="1"/>
  <c r="C20" i="8" s="1"/>
  <c r="C44" i="8" s="1"/>
  <c r="C46" i="8" s="1"/>
  <c r="F91" i="2" l="1"/>
  <c r="F110" i="2" l="1"/>
  <c r="F112" i="2" s="1"/>
  <c r="C48" i="8"/>
  <c r="C49" i="8" s="1"/>
  <c r="D45" i="8"/>
  <c r="C32" i="12"/>
  <c r="C34" i="12" s="1"/>
  <c r="D18" i="8" l="1"/>
  <c r="D20" i="8" s="1"/>
  <c r="D44" i="8" s="1"/>
  <c r="D46" i="8" s="1"/>
  <c r="G91" i="2" l="1"/>
  <c r="G110" i="2" l="1"/>
  <c r="G112" i="2" s="1"/>
  <c r="E45" i="8"/>
  <c r="D48" i="8"/>
  <c r="D49" i="8" s="1"/>
  <c r="K18" i="8" l="1"/>
  <c r="K20" i="8" s="1"/>
  <c r="L18" i="8"/>
  <c r="L20" i="8" s="1"/>
  <c r="L44" i="8" s="1"/>
  <c r="I11" i="2" l="1"/>
  <c r="G37" i="8" s="1"/>
  <c r="I31" i="2"/>
  <c r="F26" i="12"/>
  <c r="H26" i="12"/>
  <c r="H11" i="2"/>
  <c r="E37" i="8" s="1"/>
  <c r="H31" i="2"/>
  <c r="H25" i="12"/>
  <c r="H41" i="2" l="1"/>
  <c r="F25" i="12"/>
  <c r="F37" i="8"/>
  <c r="E36" i="8" l="1"/>
  <c r="E40" i="8" s="1"/>
  <c r="E44" i="8" s="1"/>
  <c r="E46" i="8" s="1"/>
  <c r="H50" i="2"/>
  <c r="H62" i="2" s="1"/>
  <c r="I41" i="2"/>
  <c r="J41" i="2" l="1"/>
  <c r="I50" i="2"/>
  <c r="I62" i="2" s="1"/>
  <c r="F36" i="8"/>
  <c r="F40" i="8" s="1"/>
  <c r="F44" i="8" s="1"/>
  <c r="H91" i="2"/>
  <c r="F45" i="8"/>
  <c r="F46" i="8" l="1"/>
  <c r="G45" i="8" s="1"/>
  <c r="E48" i="8"/>
  <c r="E49" i="8" s="1"/>
  <c r="H110" i="2"/>
  <c r="H112" i="2" s="1"/>
  <c r="K41" i="2"/>
  <c r="J50" i="2"/>
  <c r="J62" i="2" s="1"/>
  <c r="G36" i="8"/>
  <c r="G40" i="8" s="1"/>
  <c r="G44" i="8" s="1"/>
  <c r="G46" i="8" l="1"/>
  <c r="J91" i="2" s="1"/>
  <c r="I91" i="2"/>
  <c r="F48" i="8" s="1"/>
  <c r="F49" i="8" s="1"/>
  <c r="K50" i="2"/>
  <c r="K62" i="2" s="1"/>
  <c r="H36" i="8"/>
  <c r="H40" i="8" s="1"/>
  <c r="H44" i="8" s="1"/>
  <c r="M41" i="2"/>
  <c r="L41" i="2"/>
  <c r="I110" i="2" l="1"/>
  <c r="I112" i="2" s="1"/>
  <c r="I36" i="8"/>
  <c r="I40" i="8" s="1"/>
  <c r="I44" i="8" s="1"/>
  <c r="L50" i="2"/>
  <c r="L62" i="2" s="1"/>
  <c r="M50" i="2"/>
  <c r="M62" i="2" s="1"/>
  <c r="J36" i="8"/>
  <c r="J40" i="8" s="1"/>
  <c r="J44" i="8" s="1"/>
  <c r="K36" i="8"/>
  <c r="K40" i="8" s="1"/>
  <c r="K44" i="8" s="1"/>
  <c r="J110" i="2"/>
  <c r="J112" i="2" s="1"/>
  <c r="G48" i="8"/>
  <c r="H45" i="8" l="1"/>
  <c r="H46" i="8" s="1"/>
  <c r="G49" i="8"/>
  <c r="K91" i="2" l="1"/>
  <c r="H48" i="8" l="1"/>
  <c r="K110" i="2"/>
  <c r="K112" i="2" s="1"/>
  <c r="I45" i="8" l="1"/>
  <c r="I46" i="8" s="1"/>
  <c r="H49" i="8"/>
  <c r="L91" i="2" l="1"/>
  <c r="I48" i="8" l="1"/>
  <c r="L110" i="2"/>
  <c r="L112" i="2" s="1"/>
  <c r="J45" i="8" l="1"/>
  <c r="J46" i="8" s="1"/>
  <c r="M91" i="2" s="1"/>
  <c r="M110" i="2" s="1"/>
  <c r="M112" i="2" s="1"/>
  <c r="I49" i="8"/>
  <c r="J48" i="8" l="1"/>
  <c r="K45" i="8" s="1"/>
  <c r="K46" i="8" s="1"/>
  <c r="N91" i="2" s="1"/>
  <c r="K48" i="8" s="1"/>
  <c r="L45" i="8" s="1"/>
  <c r="L46" i="8" s="1"/>
  <c r="O91" i="2" s="1"/>
  <c r="N110" i="2" l="1"/>
  <c r="N112" i="2" s="1"/>
  <c r="J49" i="8"/>
  <c r="O110" i="2"/>
  <c r="O112" i="2" s="1"/>
  <c r="L48" i="8"/>
  <c r="L49" i="8" s="1"/>
  <c r="K49" i="8"/>
</calcChain>
</file>

<file path=xl/sharedStrings.xml><?xml version="1.0" encoding="utf-8"?>
<sst xmlns="http://schemas.openxmlformats.org/spreadsheetml/2006/main" count="1145" uniqueCount="356">
  <si>
    <t>Old</t>
  </si>
  <si>
    <t>New*</t>
  </si>
  <si>
    <t>New</t>
  </si>
  <si>
    <t>Total</t>
  </si>
  <si>
    <t>S.N.</t>
  </si>
  <si>
    <t>Particulars</t>
  </si>
  <si>
    <t>2024-25</t>
  </si>
  <si>
    <t>2025-26</t>
  </si>
  <si>
    <t>2026-27</t>
  </si>
  <si>
    <t>2027-28</t>
  </si>
  <si>
    <t>2028-29</t>
  </si>
  <si>
    <t>2029-30</t>
  </si>
  <si>
    <t>Sales</t>
  </si>
  <si>
    <t>Total Revenue</t>
  </si>
  <si>
    <t>Power &amp; Fuel</t>
  </si>
  <si>
    <t>LS</t>
  </si>
  <si>
    <t>-</t>
  </si>
  <si>
    <t>Direct Labour</t>
  </si>
  <si>
    <t>Manpower Cost</t>
  </si>
  <si>
    <t>Other Manufacturing Expenses</t>
  </si>
  <si>
    <t>Rent + R&amp;M</t>
  </si>
  <si>
    <t>Selling &amp; Administrative Expenses</t>
  </si>
  <si>
    <t>Administrative Expenses</t>
  </si>
  <si>
    <t>EBITDA</t>
  </si>
  <si>
    <t>Depreciation</t>
  </si>
  <si>
    <t>Depreciation Schedule</t>
  </si>
  <si>
    <t>Operating Profit before Interest</t>
  </si>
  <si>
    <t>Interest</t>
  </si>
  <si>
    <t>Loan Repayment Schedule</t>
  </si>
  <si>
    <t>Add: Other Income</t>
  </si>
  <si>
    <t>Deferred Revenue Income</t>
  </si>
  <si>
    <t>Profit before Tax</t>
  </si>
  <si>
    <t>Provision for Taxes</t>
  </si>
  <si>
    <t>Income Tax Computation</t>
  </si>
  <si>
    <t>Net Profit</t>
  </si>
  <si>
    <t>*New Plan figures are taken as per CRPL New Plan.</t>
  </si>
  <si>
    <t>Computation of Trade Payable year end Balances and Payment made during the year</t>
  </si>
  <si>
    <t>Trade Payable</t>
  </si>
  <si>
    <t>Opening Balance</t>
  </si>
  <si>
    <t>Purchases during the year</t>
  </si>
  <si>
    <t>Closing Balance</t>
  </si>
  <si>
    <t>1 month</t>
  </si>
  <si>
    <t>Employee Related Liability</t>
  </si>
  <si>
    <t>Liability for Expenses</t>
  </si>
  <si>
    <t>Other Payable</t>
  </si>
  <si>
    <t>Paid during the year</t>
  </si>
  <si>
    <t>Computation of Trade Payable year end Balances and Collections received during the year</t>
  </si>
  <si>
    <t>Trade Receivable</t>
  </si>
  <si>
    <t>Sales during the year</t>
  </si>
  <si>
    <t>Received during the year</t>
  </si>
  <si>
    <t>Less: Advance from Customer (Adjusted)</t>
  </si>
  <si>
    <t>Net Received</t>
  </si>
  <si>
    <t>Revenue from Operations</t>
  </si>
  <si>
    <t>Employee Benefit Expenses</t>
  </si>
  <si>
    <t>Other Expenses</t>
  </si>
  <si>
    <t>Finance Cost</t>
  </si>
  <si>
    <t>Other Income</t>
  </si>
  <si>
    <t>Purchase of Inventory of Stock -in-trade</t>
  </si>
  <si>
    <t>Changes of Inventory of Stock-in-trade</t>
  </si>
  <si>
    <t>Current Liabilities</t>
  </si>
  <si>
    <t>Short Term Borrowings</t>
  </si>
  <si>
    <t>Loan Repayable on Demand</t>
  </si>
  <si>
    <t>Current Maturities of Long Term Borrowings</t>
  </si>
  <si>
    <t>FY 24-25</t>
  </si>
  <si>
    <t>Other Current Liabilities</t>
  </si>
  <si>
    <t>Capital Creditor</t>
  </si>
  <si>
    <t>Interest Accrued and due on borrowings</t>
  </si>
  <si>
    <t>Employee Related Liabilities</t>
  </si>
  <si>
    <t>Statutory Dues</t>
  </si>
  <si>
    <t>Advance from Customer</t>
  </si>
  <si>
    <t>Security Deposit from Customer</t>
  </si>
  <si>
    <t>Short Term Provisions</t>
  </si>
  <si>
    <t>Gratuity</t>
  </si>
  <si>
    <t>sub-total</t>
  </si>
  <si>
    <t>Non - Current Liabilities</t>
  </si>
  <si>
    <t>Long Term Borrowings</t>
  </si>
  <si>
    <t>Secured Loan from Bank</t>
  </si>
  <si>
    <t>Unsecured Loan from Related Party</t>
  </si>
  <si>
    <t>Less: Current Maturities of Long Term Borrowings</t>
  </si>
  <si>
    <t>Other Long Term Liabilities</t>
  </si>
  <si>
    <t xml:space="preserve">Deferred Revenue </t>
  </si>
  <si>
    <t>Long Term Provisions</t>
  </si>
  <si>
    <t>Equity</t>
  </si>
  <si>
    <t>Equity Share Capital</t>
  </si>
  <si>
    <t>Reserve &amp; Surplus</t>
  </si>
  <si>
    <t>Securities Premium Account</t>
  </si>
  <si>
    <t>Surplus in the statement of Profit &amp; Loss Account</t>
  </si>
  <si>
    <t>Non- Current Assets</t>
  </si>
  <si>
    <t>Property, Plant &amp; Equipment</t>
  </si>
  <si>
    <t>Capital Work-in-progress</t>
  </si>
  <si>
    <t>Non- Current Investment</t>
  </si>
  <si>
    <t>Deferred Tax Asset</t>
  </si>
  <si>
    <t>Long Term Loan &amp; Advances</t>
  </si>
  <si>
    <t>Capital Advances</t>
  </si>
  <si>
    <t>Advance Tax ( Net of Provisions)</t>
  </si>
  <si>
    <t>Loan to subsidairy/Fellow subsidairy</t>
  </si>
  <si>
    <t>Other Non- Current Assets</t>
  </si>
  <si>
    <t>Prepaid Expenses</t>
  </si>
  <si>
    <t>Security Deposit</t>
  </si>
  <si>
    <t>Interest Accrued but not due</t>
  </si>
  <si>
    <t>Bank Deposits</t>
  </si>
  <si>
    <t>Current Assets</t>
  </si>
  <si>
    <t>Inventory</t>
  </si>
  <si>
    <t>Trade Receivables</t>
  </si>
  <si>
    <t>Cash &amp; Bank Balances</t>
  </si>
  <si>
    <t>Fixed Deposit (less than 3 months)</t>
  </si>
  <si>
    <t>Short Term Loan &amp; Advances</t>
  </si>
  <si>
    <t>Advances to staff</t>
  </si>
  <si>
    <t>Advance against expenses/ supplies</t>
  </si>
  <si>
    <t>Other Current Assets</t>
  </si>
  <si>
    <t>Balances with Government Authorities</t>
  </si>
  <si>
    <t>Security deposits</t>
  </si>
  <si>
    <t>Interest receivable</t>
  </si>
  <si>
    <t>Prepaid expense</t>
  </si>
  <si>
    <t>Other Receivable *</t>
  </si>
  <si>
    <t>FY 25-26</t>
  </si>
  <si>
    <t>FY 26-27</t>
  </si>
  <si>
    <t>FY 27-28</t>
  </si>
  <si>
    <t>FY 28-29</t>
  </si>
  <si>
    <t>FY 29-30</t>
  </si>
  <si>
    <t>Mat Credit Entitlement</t>
  </si>
  <si>
    <t>Cash Adjustment</t>
  </si>
  <si>
    <t>Deferred Revenue</t>
  </si>
  <si>
    <t>Fixed Assets</t>
  </si>
  <si>
    <t>Current Tax</t>
  </si>
  <si>
    <t>CRPL Infra Private Limited</t>
  </si>
  <si>
    <t>PNB GECL 009100EG00000387</t>
  </si>
  <si>
    <t>2030-31</t>
  </si>
  <si>
    <t>2031-32</t>
  </si>
  <si>
    <t>2032-33</t>
  </si>
  <si>
    <t>2033-34</t>
  </si>
  <si>
    <t>Addition during the year</t>
  </si>
  <si>
    <t>Repayment during the year</t>
  </si>
  <si>
    <t xml:space="preserve">Interest </t>
  </si>
  <si>
    <t>PNB Term Loan 009100AL00000023</t>
  </si>
  <si>
    <t>PNB Term Loan 009100IB00000292</t>
  </si>
  <si>
    <t>PNB Term Loan 009100IB00000441</t>
  </si>
  <si>
    <t>PNB Car Loan 009100NG00092594</t>
  </si>
  <si>
    <t>PNB GECL Loan 009100IL00000113</t>
  </si>
  <si>
    <t>ICICI Term Loan 991</t>
  </si>
  <si>
    <t>Axis Term Loan 902</t>
  </si>
  <si>
    <t>Proposed Loan</t>
  </si>
  <si>
    <t>Computation of Interest on Cash Credit</t>
  </si>
  <si>
    <t>RoI</t>
  </si>
  <si>
    <t>Utilization</t>
  </si>
  <si>
    <t>Cash Credit Utilization</t>
  </si>
  <si>
    <t>Working Capital Interest</t>
  </si>
  <si>
    <t>total Interest</t>
  </si>
  <si>
    <t>Term Loan Balances- Non- Current &amp; Current</t>
  </si>
  <si>
    <t>closing term loan</t>
  </si>
  <si>
    <t>Non- Current</t>
  </si>
  <si>
    <t>Current</t>
  </si>
  <si>
    <t>Less: Capitalised (new)</t>
  </si>
  <si>
    <t>Charged to P&amp;L Account</t>
  </si>
  <si>
    <t>total term loan charged to p&amp;L</t>
  </si>
  <si>
    <t>Add back :total term loan -Capitalised (new plan)</t>
  </si>
  <si>
    <t>Cash Credit Interest</t>
  </si>
  <si>
    <t>total interest paid</t>
  </si>
  <si>
    <t>CRPL Infra (Private) Limited</t>
  </si>
  <si>
    <t>Computation of Income Tax Liabilty</t>
  </si>
  <si>
    <t>Tax Calculation</t>
  </si>
  <si>
    <t>FY19</t>
  </si>
  <si>
    <t>FY20</t>
  </si>
  <si>
    <t>FY21</t>
  </si>
  <si>
    <t>FY22-23</t>
  </si>
  <si>
    <t>FY23-24</t>
  </si>
  <si>
    <t>FY24-25</t>
  </si>
  <si>
    <t>FY25-26</t>
  </si>
  <si>
    <t>FY26-27</t>
  </si>
  <si>
    <t>FY27-28</t>
  </si>
  <si>
    <t>FY28-29</t>
  </si>
  <si>
    <t>FY29-30</t>
  </si>
  <si>
    <t>FY30-31</t>
  </si>
  <si>
    <t>FY31-32</t>
  </si>
  <si>
    <t>FY32-33</t>
  </si>
  <si>
    <t>Income Tax Rate</t>
  </si>
  <si>
    <t>Mat Rate</t>
  </si>
  <si>
    <t>PBT</t>
  </si>
  <si>
    <t>Add: Dep as per companies Act</t>
  </si>
  <si>
    <t>PBDT</t>
  </si>
  <si>
    <t>Less: Dep as per IT Act</t>
  </si>
  <si>
    <t>Income/Loss</t>
  </si>
  <si>
    <t>Adjustable loss b/f</t>
  </si>
  <si>
    <t>Taxable Profit</t>
  </si>
  <si>
    <t>Income Tax under regular comp</t>
  </si>
  <si>
    <t>MAT</t>
  </si>
  <si>
    <t>Tax Payable</t>
  </si>
  <si>
    <t>MAT Utilizaton</t>
  </si>
  <si>
    <t xml:space="preserve">Mat Credit Utilized </t>
  </si>
  <si>
    <t>Net Tax Payable</t>
  </si>
  <si>
    <t>Mat Available for CF</t>
  </si>
  <si>
    <t>Mat Utilised</t>
  </si>
  <si>
    <t>Cumulative MAT Available for CF</t>
  </si>
  <si>
    <t>Net Tax payable</t>
  </si>
  <si>
    <t>Computation of Depreciation as per Companies Act</t>
  </si>
  <si>
    <t>Rate of Dep.</t>
  </si>
  <si>
    <t>Leasehold Land</t>
  </si>
  <si>
    <t>Deletion during the year</t>
  </si>
  <si>
    <t>Closing Balance(Gross Block)</t>
  </si>
  <si>
    <t>Depreciation till Date</t>
  </si>
  <si>
    <t>Closing Balance(Net Block)</t>
  </si>
  <si>
    <t>Opening Depreciation</t>
  </si>
  <si>
    <t>Closing Depreciation</t>
  </si>
  <si>
    <t>Building</t>
  </si>
  <si>
    <t>Factory Building</t>
  </si>
  <si>
    <t>Plant &amp; Equipment</t>
  </si>
  <si>
    <t>Furniture &amp; Fixture</t>
  </si>
  <si>
    <t>Vehicles</t>
  </si>
  <si>
    <t>Office Equipment</t>
  </si>
  <si>
    <t>Computers</t>
  </si>
  <si>
    <t>Plant &amp; Equipment- New Plan</t>
  </si>
  <si>
    <t>Fixed Assets (Summary)</t>
  </si>
  <si>
    <t>Depreciation Summary</t>
  </si>
  <si>
    <t>total</t>
  </si>
  <si>
    <t>control</t>
  </si>
  <si>
    <t>Capital work-in-progress</t>
  </si>
  <si>
    <t>Opening W-I-P</t>
  </si>
  <si>
    <t>Capitalization during the year</t>
  </si>
  <si>
    <t>Closing W-I-P</t>
  </si>
  <si>
    <t>Computation of Depreciation as per Income Tax Act</t>
  </si>
  <si>
    <t>Year</t>
  </si>
  <si>
    <t>Asset Class</t>
  </si>
  <si>
    <t>Addition</t>
  </si>
  <si>
    <t>Deletion</t>
  </si>
  <si>
    <t>more than 180</t>
  </si>
  <si>
    <t>Less than 180 days</t>
  </si>
  <si>
    <t>31/3/2025</t>
  </si>
  <si>
    <t>Closing WDV</t>
  </si>
  <si>
    <t>Building Factory</t>
  </si>
  <si>
    <t>Plant &amp; Machinery</t>
  </si>
  <si>
    <t>31/3/2026</t>
  </si>
  <si>
    <t>31/3/2028</t>
  </si>
  <si>
    <t>31/3/2029</t>
  </si>
  <si>
    <t>31/3/2030</t>
  </si>
  <si>
    <t>Existing Biz</t>
  </si>
  <si>
    <t>BTS Project</t>
  </si>
  <si>
    <t>Addition during the Year(Existing)</t>
  </si>
  <si>
    <t>Addition during the Year(New)</t>
  </si>
  <si>
    <t>Existing</t>
  </si>
  <si>
    <t>2034-35</t>
  </si>
  <si>
    <t>As per TEV</t>
  </si>
  <si>
    <t>Current Taxes</t>
  </si>
  <si>
    <t>Deferred Taxes</t>
  </si>
  <si>
    <t>FY 30-31</t>
  </si>
  <si>
    <t>FY 31-32</t>
  </si>
  <si>
    <t>FY 32-33</t>
  </si>
  <si>
    <t>FY 33-34</t>
  </si>
  <si>
    <t>FY 34-35</t>
  </si>
  <si>
    <t>New Biz</t>
  </si>
  <si>
    <t>Consolidated Loan (Existing Biz)</t>
  </si>
  <si>
    <t>Control</t>
  </si>
  <si>
    <t>Consolidated Loan (Company Level)</t>
  </si>
  <si>
    <t>Liabilities &amp;  Equities</t>
  </si>
  <si>
    <t>CRPL Infra (Private ) Limited- Balance Sheet</t>
  </si>
  <si>
    <t>Direct Expenses (Power)</t>
  </si>
  <si>
    <t>Direct Expenses (Other Manufacturing Expemnses/ Rent +R&amp;M)</t>
  </si>
  <si>
    <t>EBIT</t>
  </si>
  <si>
    <t>Taxes</t>
  </si>
  <si>
    <t>Deferred Tax</t>
  </si>
  <si>
    <t>Assumptions: (1) Sales (2) Operating Cost</t>
  </si>
  <si>
    <t>Old Plan</t>
  </si>
  <si>
    <t xml:space="preserve">    DOMESTIC SALES</t>
  </si>
  <si>
    <t>Domestic Sales (Rs. - Lakhs)</t>
  </si>
  <si>
    <t xml:space="preserve"> (iii) Power &amp; fuel (% of Sales)</t>
  </si>
  <si>
    <t xml:space="preserve"> (iv)  Direct labour (% of Sales)</t>
  </si>
  <si>
    <t>Other Manufacturing Expense (% of Sales)</t>
  </si>
  <si>
    <t xml:space="preserve">  Selling  general &amp; administrative  (% of Sales)</t>
  </si>
  <si>
    <t>Operating Cost (% of Sales)</t>
  </si>
  <si>
    <t>EBITDA (% of Sales)</t>
  </si>
  <si>
    <t>Less: Capitalized</t>
  </si>
  <si>
    <t>Interest -P&amp;L</t>
  </si>
  <si>
    <t>Closing term loan (Existing Biz)</t>
  </si>
  <si>
    <t>Non- Current (Existing Biz)</t>
  </si>
  <si>
    <t>Current (Existing Biz)</t>
  </si>
  <si>
    <t>Closing term loan (BTS Project)</t>
  </si>
  <si>
    <t>Non- Current (BTS Project)</t>
  </si>
  <si>
    <t>Current (BTS Project)</t>
  </si>
  <si>
    <t>Profit after Tax</t>
  </si>
  <si>
    <t>Sale of Fixed Assets</t>
  </si>
  <si>
    <t>Less: QAEPL</t>
  </si>
  <si>
    <t>Capital Advances Adjusted</t>
  </si>
  <si>
    <t>Capital Creditor raised</t>
  </si>
  <si>
    <t>Payment to Capital Creditor</t>
  </si>
  <si>
    <t>Add:</t>
  </si>
  <si>
    <t>Cash Profit before Changes in Working Captal</t>
  </si>
  <si>
    <t>Computation</t>
  </si>
  <si>
    <t>Add: Depreciation as per Accounts</t>
  </si>
  <si>
    <t>Less: Depreciation as per Income Tax</t>
  </si>
  <si>
    <t>WDV as per Companies Act</t>
  </si>
  <si>
    <t>WDV as per Income Tax Act</t>
  </si>
  <si>
    <t>Tax Rate</t>
  </si>
  <si>
    <t>Provision for Doubtful Debt &amp; Loss</t>
  </si>
  <si>
    <t>Provision for Gratuity</t>
  </si>
  <si>
    <t>Opening</t>
  </si>
  <si>
    <t>Closing</t>
  </si>
  <si>
    <t>Interest Paid</t>
  </si>
  <si>
    <t>Interest Income</t>
  </si>
  <si>
    <t>Provisions (Non- Current &amp; Current)</t>
  </si>
  <si>
    <t>Other Liabilities (Non- Current &amp; Current)</t>
  </si>
  <si>
    <t>Other Assets (Non- Current &amp; Current)</t>
  </si>
  <si>
    <t>Less: Income Tax Paid</t>
  </si>
  <si>
    <t>Cash flow from Investing Actvity</t>
  </si>
  <si>
    <t>Cash flow from financing Activity</t>
  </si>
  <si>
    <t>Interest Received</t>
  </si>
  <si>
    <t>Borrowings</t>
  </si>
  <si>
    <t>Long Term</t>
  </si>
  <si>
    <t>Short Term</t>
  </si>
  <si>
    <t>Loan to Subsidairy</t>
  </si>
  <si>
    <t>Purchase of Fixed Assets(Including CWIP, Capital Creditor &amp; Capital Advances)</t>
  </si>
  <si>
    <t>Interest paid</t>
  </si>
  <si>
    <t>Fixed Deposit</t>
  </si>
  <si>
    <t>Loan &amp; Advances (non- current &amp; current)</t>
  </si>
  <si>
    <t>Cash Inflow/(outflow) from Investing Activity</t>
  </si>
  <si>
    <t>Cash Inflow/(outflow) from financing Activity</t>
  </si>
  <si>
    <t>Cash Profit after Changes in Working Captal</t>
  </si>
  <si>
    <t>Cash Inflow/ (outflow) from Operating Activity</t>
  </si>
  <si>
    <t>Net Increase in Cash &amp; Cash Equivalents</t>
  </si>
  <si>
    <t>Opening Cash &amp; Cash Equivalents</t>
  </si>
  <si>
    <t>Closing Cash &amp; Cash Equivalents</t>
  </si>
  <si>
    <t>Repayment of borrowings</t>
  </si>
  <si>
    <t>Repayment of Borrowings</t>
  </si>
  <si>
    <t>Cash from operation</t>
  </si>
  <si>
    <t>Other current Assets</t>
  </si>
  <si>
    <t>Cash Flow Statement</t>
  </si>
  <si>
    <t>Opening Cash Balance</t>
  </si>
  <si>
    <t>Receipts</t>
  </si>
  <si>
    <t>Cash Credit  taken</t>
  </si>
  <si>
    <t>Miscellaneous Receipts</t>
  </si>
  <si>
    <t>total receipts</t>
  </si>
  <si>
    <t>Less:</t>
  </si>
  <si>
    <t>Payments</t>
  </si>
  <si>
    <t>Term Loan- Current</t>
  </si>
  <si>
    <t>Finance Cost (Paid)</t>
  </si>
  <si>
    <t>Term Loan - Non Current</t>
  </si>
  <si>
    <t>Taxes Paid</t>
  </si>
  <si>
    <t>total payments</t>
  </si>
  <si>
    <t>Closing Cash Balance</t>
  </si>
  <si>
    <t>Employee</t>
  </si>
  <si>
    <t>CWIP</t>
  </si>
  <si>
    <t>Purchase of Fixed Assets</t>
  </si>
  <si>
    <t>Sub-total</t>
  </si>
  <si>
    <t>sub-total (Equity)</t>
  </si>
  <si>
    <t>Sub-total - Long Term Loan &amp; Advances</t>
  </si>
  <si>
    <t>Sub-total Current Assets</t>
  </si>
  <si>
    <t>Sub-total (Non- Current Assets)</t>
  </si>
  <si>
    <t>sub-total (Current Liabilities)</t>
  </si>
  <si>
    <t>Sub-total (Short Term Loan &amp; Advances)</t>
  </si>
  <si>
    <t>Less: Depreciation</t>
  </si>
  <si>
    <t>Add:Addition</t>
  </si>
  <si>
    <t>Add: Addition</t>
  </si>
  <si>
    <t>Less: Capitalized during the year</t>
  </si>
  <si>
    <t>Less: Advance Adjusted</t>
  </si>
  <si>
    <t>Capital Advance</t>
  </si>
  <si>
    <t>Advance Adjusted</t>
  </si>
  <si>
    <t>Advance Given</t>
  </si>
  <si>
    <t xml:space="preserve">Other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</si>
</sst>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0_);\(0.00\)"/>
    <numFmt numFmtId="165" formatCode="_ * #,##0.00_ ;_ * \-#,##0.00_ ;_ * &quot;-&quot;??_ ;_ @_ "/>
    <numFmt numFmtId="166" formatCode="_-* #,##0.00_-;\-* #,##0.00_-;_-* &quot;-&quot;??_-;_-@_-"/>
    <numFmt numFmtId="167" formatCode="_(* #,##0_);_(* \(#,##0\);_(* &quot;-&quot;??_);_(@_)"/>
    <numFmt numFmtId="168" formatCode="_(* #,##0.0000_);_(* \(#,##0.00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Helv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9" fontId="6" fillId="0" borderId="0" applyFont="0" applyFill="0" applyBorder="0" applyAlignment="0" applyProtection="0"/>
  </cellStyleXfs>
  <cellXfs count="149">
    <xf numFmtId="0" fontId="0" fillId="0" borderId="0" xfId="0"/>
    <xf numFmtId="0" fontId="2" fillId="0" borderId="1" xfId="0" applyFont="1" applyBorder="1"/>
    <xf numFmtId="0" fontId="0" fillId="0" borderId="1" xfId="0" applyBorder="1"/>
    <xf numFmtId="164" fontId="4" fillId="0" borderId="1" xfId="2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/>
    <xf numFmtId="165" fontId="0" fillId="0" borderId="1" xfId="1" applyFont="1" applyBorder="1"/>
    <xf numFmtId="165" fontId="2" fillId="0" borderId="1" xfId="1" applyFont="1" applyBorder="1"/>
    <xf numFmtId="0" fontId="2" fillId="0" borderId="0" xfId="0" applyFont="1"/>
    <xf numFmtId="0" fontId="5" fillId="0" borderId="0" xfId="0" applyFont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0" fontId="0" fillId="0" borderId="6" xfId="0" applyBorder="1"/>
    <xf numFmtId="0" fontId="0" fillId="0" borderId="5" xfId="0" applyBorder="1"/>
    <xf numFmtId="43" fontId="0" fillId="0" borderId="1" xfId="0" applyNumberFormat="1" applyBorder="1"/>
    <xf numFmtId="165" fontId="0" fillId="0" borderId="1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7" xfId="0" applyFont="1" applyBorder="1"/>
    <xf numFmtId="0" fontId="0" fillId="0" borderId="11" xfId="0" applyBorder="1"/>
    <xf numFmtId="0" fontId="0" fillId="0" borderId="12" xfId="0" applyBorder="1"/>
    <xf numFmtId="0" fontId="0" fillId="0" borderId="1" xfId="0" applyBorder="1" applyAlignment="1">
      <alignment horizontal="left"/>
    </xf>
    <xf numFmtId="0" fontId="0" fillId="0" borderId="1" xfId="0" applyBorder="1" applyAlignment="1"/>
    <xf numFmtId="43" fontId="0" fillId="0" borderId="0" xfId="0" applyNumberFormat="1"/>
    <xf numFmtId="165" fontId="0" fillId="0" borderId="0" xfId="1" applyFont="1"/>
    <xf numFmtId="0" fontId="0" fillId="2" borderId="0" xfId="0" applyFill="1"/>
    <xf numFmtId="164" fontId="4" fillId="2" borderId="1" xfId="2" applyNumberFormat="1" applyFont="1" applyFill="1" applyBorder="1" applyAlignment="1">
      <alignment horizontal="center"/>
    </xf>
    <xf numFmtId="165" fontId="0" fillId="2" borderId="1" xfId="1" applyFont="1" applyFill="1" applyBorder="1"/>
    <xf numFmtId="165" fontId="2" fillId="2" borderId="1" xfId="1" applyFont="1" applyFill="1" applyBorder="1"/>
    <xf numFmtId="165" fontId="0" fillId="0" borderId="0" xfId="0" applyNumberFormat="1"/>
    <xf numFmtId="43" fontId="0" fillId="0" borderId="0" xfId="0" applyNumberFormat="1" applyBorder="1"/>
    <xf numFmtId="0" fontId="0" fillId="0" borderId="6" xfId="0" applyFill="1" applyBorder="1"/>
    <xf numFmtId="10" fontId="0" fillId="5" borderId="1" xfId="0" applyNumberFormat="1" applyFill="1" applyBorder="1"/>
    <xf numFmtId="0" fontId="2" fillId="5" borderId="1" xfId="0" applyFont="1" applyFill="1" applyBorder="1"/>
    <xf numFmtId="0" fontId="2" fillId="5" borderId="1" xfId="0" applyFont="1" applyFill="1" applyBorder="1" applyAlignment="1">
      <alignment horizontal="center"/>
    </xf>
    <xf numFmtId="10" fontId="7" fillId="5" borderId="1" xfId="0" applyNumberFormat="1" applyFont="1" applyFill="1" applyBorder="1"/>
    <xf numFmtId="165" fontId="0" fillId="0" borderId="14" xfId="1" applyFont="1" applyBorder="1"/>
    <xf numFmtId="165" fontId="0" fillId="0" borderId="15" xfId="1" applyFont="1" applyBorder="1"/>
    <xf numFmtId="0" fontId="0" fillId="0" borderId="14" xfId="0" applyBorder="1"/>
    <xf numFmtId="0" fontId="0" fillId="0" borderId="15" xfId="0" applyBorder="1"/>
    <xf numFmtId="0" fontId="0" fillId="5" borderId="1" xfId="0" applyFill="1" applyBorder="1"/>
    <xf numFmtId="10" fontId="0" fillId="0" borderId="1" xfId="0" applyNumberFormat="1" applyBorder="1"/>
    <xf numFmtId="10" fontId="0" fillId="0" borderId="0" xfId="0" applyNumberFormat="1"/>
    <xf numFmtId="0" fontId="0" fillId="6" borderId="1" xfId="0" applyFill="1" applyBorder="1"/>
    <xf numFmtId="0" fontId="2" fillId="6" borderId="1" xfId="0" applyFont="1" applyFill="1" applyBorder="1" applyAlignment="1">
      <alignment horizontal="center"/>
    </xf>
    <xf numFmtId="165" fontId="0" fillId="5" borderId="1" xfId="0" applyNumberFormat="1" applyFill="1" applyBorder="1"/>
    <xf numFmtId="0" fontId="8" fillId="7" borderId="0" xfId="0" applyFont="1" applyFill="1"/>
    <xf numFmtId="0" fontId="9" fillId="7" borderId="0" xfId="0" applyFont="1" applyFill="1"/>
    <xf numFmtId="0" fontId="10" fillId="4" borderId="0" xfId="0" applyFont="1" applyFill="1" applyAlignment="1">
      <alignment horizontal="center"/>
    </xf>
    <xf numFmtId="0" fontId="10" fillId="7" borderId="1" xfId="0" applyFont="1" applyFill="1" applyBorder="1"/>
    <xf numFmtId="0" fontId="8" fillId="7" borderId="1" xfId="0" applyFont="1" applyFill="1" applyBorder="1"/>
    <xf numFmtId="167" fontId="10" fillId="7" borderId="1" xfId="5" applyNumberFormat="1" applyFont="1" applyFill="1" applyBorder="1"/>
    <xf numFmtId="167" fontId="11" fillId="7" borderId="1" xfId="5" applyNumberFormat="1" applyFont="1" applyFill="1" applyBorder="1"/>
    <xf numFmtId="168" fontId="10" fillId="7" borderId="1" xfId="5" applyNumberFormat="1" applyFont="1" applyFill="1" applyBorder="1"/>
    <xf numFmtId="0" fontId="9" fillId="7" borderId="1" xfId="0" applyFont="1" applyFill="1" applyBorder="1"/>
    <xf numFmtId="167" fontId="9" fillId="7" borderId="1" xfId="5" applyNumberFormat="1" applyFont="1" applyFill="1" applyBorder="1"/>
    <xf numFmtId="167" fontId="9" fillId="2" borderId="1" xfId="5" applyNumberFormat="1" applyFont="1" applyFill="1" applyBorder="1"/>
    <xf numFmtId="167" fontId="8" fillId="7" borderId="1" xfId="5" applyNumberFormat="1" applyFont="1" applyFill="1" applyBorder="1"/>
    <xf numFmtId="167" fontId="8" fillId="2" borderId="1" xfId="5" applyNumberFormat="1" applyFont="1" applyFill="1" applyBorder="1"/>
    <xf numFmtId="165" fontId="9" fillId="7" borderId="1" xfId="1" applyFont="1" applyFill="1" applyBorder="1"/>
    <xf numFmtId="165" fontId="8" fillId="7" borderId="1" xfId="1" applyFont="1" applyFill="1" applyBorder="1"/>
    <xf numFmtId="0" fontId="12" fillId="2" borderId="1" xfId="0" applyFont="1" applyFill="1" applyBorder="1"/>
    <xf numFmtId="1" fontId="12" fillId="2" borderId="1" xfId="0" applyNumberFormat="1" applyFont="1" applyFill="1" applyBorder="1"/>
    <xf numFmtId="165" fontId="12" fillId="2" borderId="1" xfId="1" applyFont="1" applyFill="1" applyBorder="1"/>
    <xf numFmtId="165" fontId="8" fillId="7" borderId="0" xfId="0" applyNumberFormat="1" applyFont="1" applyFill="1"/>
    <xf numFmtId="165" fontId="9" fillId="7" borderId="0" xfId="0" applyNumberFormat="1" applyFont="1" applyFill="1"/>
    <xf numFmtId="10" fontId="2" fillId="6" borderId="1" xfId="0" applyNumberFormat="1" applyFont="1" applyFill="1" applyBorder="1"/>
    <xf numFmtId="0" fontId="2" fillId="6" borderId="1" xfId="0" applyFont="1" applyFill="1" applyBorder="1"/>
    <xf numFmtId="10" fontId="0" fillId="6" borderId="1" xfId="0" applyNumberFormat="1" applyFill="1" applyBorder="1"/>
    <xf numFmtId="0" fontId="2" fillId="6" borderId="1" xfId="0" applyFont="1" applyFill="1" applyBorder="1" applyAlignment="1">
      <alignment wrapText="1"/>
    </xf>
    <xf numFmtId="0" fontId="0" fillId="6" borderId="1" xfId="0" applyFill="1" applyBorder="1" applyAlignment="1">
      <alignment vertical="top"/>
    </xf>
    <xf numFmtId="14" fontId="0" fillId="6" borderId="1" xfId="0" applyNumberFormat="1" applyFill="1" applyBorder="1" applyAlignment="1">
      <alignment vertical="top"/>
    </xf>
    <xf numFmtId="0" fontId="0" fillId="6" borderId="1" xfId="0" applyFill="1" applyBorder="1" applyAlignment="1">
      <alignment vertical="top" wrapText="1"/>
    </xf>
    <xf numFmtId="0" fontId="0" fillId="0" borderId="1" xfId="0" applyBorder="1" applyAlignment="1">
      <alignment horizontal="left"/>
    </xf>
    <xf numFmtId="14" fontId="0" fillId="0" borderId="1" xfId="1" applyNumberFormat="1" applyFont="1" applyBorder="1"/>
    <xf numFmtId="0" fontId="0" fillId="2" borderId="1" xfId="0" applyFill="1" applyBorder="1"/>
    <xf numFmtId="165" fontId="0" fillId="2" borderId="1" xfId="0" applyNumberFormat="1" applyFill="1" applyBorder="1"/>
    <xf numFmtId="9" fontId="0" fillId="2" borderId="1" xfId="0" applyNumberFormat="1" applyFill="1" applyBorder="1"/>
    <xf numFmtId="43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0" borderId="1" xfId="1" applyFont="1" applyFill="1" applyBorder="1"/>
    <xf numFmtId="0" fontId="2" fillId="2" borderId="0" xfId="0" applyFont="1" applyFill="1"/>
    <xf numFmtId="165" fontId="0" fillId="2" borderId="0" xfId="1" applyFont="1" applyFill="1"/>
    <xf numFmtId="165" fontId="2" fillId="2" borderId="0" xfId="0" applyNumberFormat="1" applyFont="1" applyFill="1"/>
    <xf numFmtId="165" fontId="0" fillId="2" borderId="0" xfId="0" applyNumberFormat="1" applyFill="1"/>
    <xf numFmtId="43" fontId="2" fillId="2" borderId="13" xfId="0" applyNumberFormat="1" applyFont="1" applyFill="1" applyBorder="1"/>
    <xf numFmtId="43" fontId="2" fillId="2" borderId="0" xfId="0" applyNumberFormat="1" applyFont="1" applyFill="1"/>
    <xf numFmtId="165" fontId="2" fillId="2" borderId="0" xfId="1" applyFont="1" applyFill="1"/>
    <xf numFmtId="165" fontId="2" fillId="8" borderId="0" xfId="0" applyNumberFormat="1" applyFont="1" applyFill="1"/>
    <xf numFmtId="43" fontId="0" fillId="2" borderId="0" xfId="0" applyNumberFormat="1" applyFill="1"/>
    <xf numFmtId="0" fontId="0" fillId="0" borderId="1" xfId="0" applyFill="1" applyBorder="1"/>
    <xf numFmtId="165" fontId="0" fillId="0" borderId="1" xfId="0" applyNumberFormat="1" applyFill="1" applyBorder="1"/>
    <xf numFmtId="0" fontId="2" fillId="5" borderId="0" xfId="0" applyFont="1" applyFill="1" applyBorder="1" applyAlignment="1">
      <alignment horizontal="center"/>
    </xf>
    <xf numFmtId="0" fontId="0" fillId="0" borderId="0" xfId="0" applyBorder="1"/>
    <xf numFmtId="165" fontId="0" fillId="0" borderId="0" xfId="1" applyFont="1" applyBorder="1"/>
    <xf numFmtId="165" fontId="0" fillId="0" borderId="0" xfId="0" applyNumberFormat="1" applyBorder="1"/>
    <xf numFmtId="165" fontId="0" fillId="5" borderId="0" xfId="0" applyNumberFormat="1" applyFill="1" applyBorder="1"/>
    <xf numFmtId="43" fontId="0" fillId="0" borderId="14" xfId="0" applyNumberFormat="1" applyBorder="1"/>
    <xf numFmtId="0" fontId="2" fillId="2" borderId="1" xfId="0" applyFont="1" applyFill="1" applyBorder="1"/>
    <xf numFmtId="10" fontId="0" fillId="3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0" fillId="8" borderId="1" xfId="0" applyFill="1" applyBorder="1"/>
    <xf numFmtId="0" fontId="2" fillId="8" borderId="1" xfId="0" applyFont="1" applyFill="1" applyBorder="1"/>
    <xf numFmtId="0" fontId="2" fillId="8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left"/>
    </xf>
    <xf numFmtId="0" fontId="0" fillId="9" borderId="1" xfId="0" applyFill="1" applyBorder="1"/>
    <xf numFmtId="0" fontId="0" fillId="9" borderId="1" xfId="0" applyFill="1" applyBorder="1" applyAlignment="1">
      <alignment horizontal="left"/>
    </xf>
    <xf numFmtId="165" fontId="0" fillId="9" borderId="1" xfId="1" applyFont="1" applyFill="1" applyBorder="1"/>
    <xf numFmtId="0" fontId="2" fillId="9" borderId="1" xfId="0" applyFont="1" applyFill="1" applyBorder="1"/>
    <xf numFmtId="9" fontId="0" fillId="9" borderId="1" xfId="0" applyNumberFormat="1" applyFill="1" applyBorder="1"/>
    <xf numFmtId="165" fontId="2" fillId="9" borderId="1" xfId="1" applyFont="1" applyFill="1" applyBorder="1"/>
    <xf numFmtId="164" fontId="4" fillId="6" borderId="1" xfId="2" applyNumberFormat="1" applyFont="1" applyFill="1" applyBorder="1" applyAlignment="1">
      <alignment horizontal="center"/>
    </xf>
    <xf numFmtId="164" fontId="0" fillId="10" borderId="1" xfId="2" applyNumberFormat="1" applyFont="1" applyFill="1" applyBorder="1"/>
    <xf numFmtId="9" fontId="0" fillId="10" borderId="1" xfId="0" applyNumberFormat="1" applyFill="1" applyBorder="1"/>
    <xf numFmtId="9" fontId="7" fillId="10" borderId="1" xfId="0" applyNumberFormat="1" applyFont="1" applyFill="1" applyBorder="1"/>
    <xf numFmtId="164" fontId="0" fillId="0" borderId="1" xfId="2" applyNumberFormat="1" applyFont="1" applyBorder="1"/>
    <xf numFmtId="2" fontId="0" fillId="0" borderId="1" xfId="0" applyNumberFormat="1" applyBorder="1"/>
    <xf numFmtId="43" fontId="0" fillId="0" borderId="15" xfId="0" applyNumberFormat="1" applyBorder="1"/>
    <xf numFmtId="0" fontId="2" fillId="0" borderId="1" xfId="0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2" fontId="0" fillId="0" borderId="0" xfId="1" applyNumberFormat="1" applyFont="1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Font="1"/>
    <xf numFmtId="165" fontId="2" fillId="0" borderId="0" xfId="1" applyFont="1"/>
    <xf numFmtId="165" fontId="2" fillId="0" borderId="0" xfId="0" applyNumberFormat="1" applyFont="1"/>
    <xf numFmtId="43" fontId="0" fillId="0" borderId="13" xfId="0" applyNumberFormat="1" applyBorder="1"/>
    <xf numFmtId="0" fontId="0" fillId="0" borderId="1" xfId="0" applyBorder="1" applyAlignment="1">
      <alignment horizontal="left"/>
    </xf>
    <xf numFmtId="0" fontId="0" fillId="9" borderId="1" xfId="0" applyFill="1" applyBorder="1" applyAlignment="1">
      <alignment horizontal="left"/>
    </xf>
    <xf numFmtId="0" fontId="10" fillId="4" borderId="0" xfId="0" applyFont="1" applyFill="1" applyAlignment="1">
      <alignment horizontal="center"/>
    </xf>
    <xf numFmtId="0" fontId="0" fillId="6" borderId="15" xfId="0" applyFill="1" applyBorder="1" applyAlignment="1">
      <alignment horizontal="center" vertical="top"/>
    </xf>
    <xf numFmtId="0" fontId="0" fillId="6" borderId="14" xfId="0" applyFill="1" applyBorder="1" applyAlignment="1">
      <alignment horizontal="center" vertical="top"/>
    </xf>
    <xf numFmtId="0" fontId="0" fillId="6" borderId="15" xfId="0" applyFill="1" applyBorder="1" applyAlignment="1">
      <alignment horizontal="center" vertical="top" wrapText="1"/>
    </xf>
    <xf numFmtId="0" fontId="0" fillId="6" borderId="14" xfId="0" applyFill="1" applyBorder="1" applyAlignment="1">
      <alignment horizontal="center" vertical="top" wrapText="1"/>
    </xf>
    <xf numFmtId="4" fontId="0" fillId="0" borderId="0" xfId="0" applyNumberFormat="1"/>
    <xf numFmtId="4" fontId="0" fillId="0" borderId="0" xfId="1" applyNumberFormat="1" applyFont="1"/>
    <xf numFmtId="4" fontId="0" fillId="0" borderId="13" xfId="0" applyNumberFormat="1" applyBorder="1"/>
  </cellXfs>
  <cellStyles count="9">
    <cellStyle name="Comma" xfId="1" builtinId="3"/>
    <cellStyle name="Comma 2" xfId="3"/>
    <cellStyle name="Comma 3" xfId="4"/>
    <cellStyle name="Comma 4" xfId="5"/>
    <cellStyle name="Normal" xfId="0" builtinId="0"/>
    <cellStyle name="Normal 2" xfId="6"/>
    <cellStyle name="Normal 6 2 2" xfId="7"/>
    <cellStyle name="Normal_company as a whole-final." xfId="2"/>
    <cellStyle name="Percent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MA%2024-25%20_Revised(111112024)v9_P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Detailed PL, TP &amp; TR"/>
      <sheetName val="Detailed BS"/>
      <sheetName val="Assumption"/>
      <sheetName val="CFS-Direct"/>
      <sheetName val="ITComputation"/>
      <sheetName val="Loan Repayment"/>
      <sheetName val="Existing Loan Working Updated"/>
      <sheetName val="Existing Loan Working"/>
      <sheetName val="WC"/>
      <sheetName val="Bank Loan Workings"/>
      <sheetName val="DEP-Co'sAct"/>
      <sheetName val="Dep-IT"/>
      <sheetName val="DSCR"/>
      <sheetName val="Sheet2"/>
      <sheetName val="new project"/>
      <sheetName val="dep as per It"/>
      <sheetName val="Debt"/>
      <sheetName val="Evaluation"/>
      <sheetName val="Depreciation new"/>
      <sheetName val="Fixed Assets - Existing"/>
    </sheetNames>
    <sheetDataSet>
      <sheetData sheetId="0"/>
      <sheetData sheetId="1">
        <row r="53">
          <cell r="H53">
            <v>1163.21</v>
          </cell>
          <cell r="I53">
            <v>969.66</v>
          </cell>
          <cell r="P53">
            <v>418.06011443809285</v>
          </cell>
          <cell r="Q53">
            <v>337.63965937522721</v>
          </cell>
          <cell r="R53">
            <v>264.26440811007245</v>
          </cell>
        </row>
        <row r="124">
          <cell r="H124">
            <v>208.90375189999992</v>
          </cell>
          <cell r="P124" t="e">
            <v>#REF!</v>
          </cell>
          <cell r="Q124" t="e">
            <v>#REF!</v>
          </cell>
          <cell r="R124" t="e">
            <v>#REF!</v>
          </cell>
        </row>
      </sheetData>
      <sheetData sheetId="2">
        <row r="9">
          <cell r="G9">
            <v>741.27418599999999</v>
          </cell>
          <cell r="J9">
            <v>1364.8717971967999</v>
          </cell>
          <cell r="M9">
            <v>1248.7253340913628</v>
          </cell>
          <cell r="P9">
            <v>1043.1127846433142</v>
          </cell>
          <cell r="S9">
            <v>873.31854804358272</v>
          </cell>
          <cell r="V9">
            <v>732.76239069000871</v>
          </cell>
        </row>
        <row r="14">
          <cell r="G14">
            <v>614.66649549999966</v>
          </cell>
          <cell r="J14">
            <v>983.16389280320027</v>
          </cell>
          <cell r="M14">
            <v>1307.5369534086371</v>
          </cell>
          <cell r="P14">
            <v>1684.0117716691861</v>
          </cell>
          <cell r="S14">
            <v>2040.4734072798549</v>
          </cell>
          <cell r="V14">
            <v>2340.4673771540929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1">
          <cell r="L11">
            <v>788.63481150000007</v>
          </cell>
        </row>
        <row r="18">
          <cell r="L18">
            <v>1218.2448023250001</v>
          </cell>
        </row>
        <row r="25">
          <cell r="L25">
            <v>1042.90852207125</v>
          </cell>
        </row>
        <row r="32">
          <cell r="L32">
            <v>893.30408912606265</v>
          </cell>
        </row>
        <row r="39">
          <cell r="L39">
            <v>765.56000615410312</v>
          </cell>
        </row>
        <row r="46">
          <cell r="L46">
            <v>656.41410432904274</v>
          </cell>
        </row>
      </sheetData>
      <sheetData sheetId="14"/>
      <sheetData sheetId="15">
        <row r="17">
          <cell r="L17">
            <v>2025.17563</v>
          </cell>
        </row>
      </sheetData>
      <sheetData sheetId="16"/>
      <sheetData sheetId="17">
        <row r="12">
          <cell r="I12">
            <v>685.18761191824967</v>
          </cell>
        </row>
        <row r="13">
          <cell r="I13">
            <v>267.05117734304616</v>
          </cell>
        </row>
        <row r="14">
          <cell r="I14">
            <v>232.49285593860691</v>
          </cell>
        </row>
      </sheetData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1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M15" sqref="M15"/>
    </sheetView>
  </sheetViews>
  <sheetFormatPr defaultRowHeight="14.5" x14ac:dyDescent="0.35"/>
  <cols>
    <col min="1" max="1" width="5.1796875" customWidth="1"/>
    <col min="2" max="2" width="55.1796875" customWidth="1"/>
    <col min="3" max="3" width="42.36328125" customWidth="1"/>
    <col min="4" max="4" width="5.453125" customWidth="1"/>
    <col min="5" max="5" width="23.26953125" customWidth="1"/>
    <col min="6" max="6" width="11.81640625" customWidth="1"/>
    <col min="7" max="7" width="9.81640625" customWidth="1"/>
    <col min="8" max="8" width="9.1796875" customWidth="1"/>
    <col min="9" max="9" width="11.453125" customWidth="1"/>
    <col min="10" max="10" width="10.81640625" customWidth="1"/>
    <col min="11" max="11" width="9.1796875" customWidth="1"/>
  </cols>
  <sheetData>
    <row r="1" spans="1:16" x14ac:dyDescent="0.35">
      <c r="D1" t="s">
        <v>0</v>
      </c>
      <c r="E1" t="s">
        <v>1</v>
      </c>
      <c r="F1" s="29" t="s">
        <v>0</v>
      </c>
      <c r="G1" s="29" t="s">
        <v>0</v>
      </c>
      <c r="H1" s="29" t="s">
        <v>0</v>
      </c>
      <c r="I1" s="29" t="s">
        <v>0</v>
      </c>
      <c r="J1" s="29" t="s">
        <v>0</v>
      </c>
      <c r="K1" s="29" t="s">
        <v>0</v>
      </c>
      <c r="L1" s="29" t="s">
        <v>0</v>
      </c>
      <c r="M1" s="29" t="s">
        <v>0</v>
      </c>
      <c r="N1" s="29" t="s">
        <v>0</v>
      </c>
      <c r="O1" s="29" t="s">
        <v>0</v>
      </c>
      <c r="P1" s="29" t="s">
        <v>0</v>
      </c>
    </row>
    <row r="2" spans="1:16" x14ac:dyDescent="0.35">
      <c r="A2" s="1" t="s">
        <v>4</v>
      </c>
      <c r="B2" s="1"/>
      <c r="C2" s="1" t="s">
        <v>5</v>
      </c>
      <c r="D2" s="2"/>
      <c r="E2" s="2"/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127</v>
      </c>
      <c r="M2" s="30" t="s">
        <v>128</v>
      </c>
      <c r="N2" s="30" t="s">
        <v>129</v>
      </c>
      <c r="O2" s="30" t="s">
        <v>130</v>
      </c>
      <c r="P2" s="30" t="s">
        <v>239</v>
      </c>
    </row>
    <row r="3" spans="1:16" x14ac:dyDescent="0.35">
      <c r="A3" s="4">
        <v>1</v>
      </c>
      <c r="B3" s="2" t="s">
        <v>52</v>
      </c>
      <c r="C3" s="2" t="s">
        <v>12</v>
      </c>
      <c r="D3" s="5">
        <v>1</v>
      </c>
      <c r="E3" s="2" t="s">
        <v>13</v>
      </c>
      <c r="F3" s="31">
        <f>2096.96/100</f>
        <v>20.9696</v>
      </c>
      <c r="G3" s="31">
        <v>24.5</v>
      </c>
      <c r="H3" s="31">
        <f>G3*1.05</f>
        <v>25.725000000000001</v>
      </c>
      <c r="I3" s="31">
        <f t="shared" ref="I3:P3" si="0">H3*1.05</f>
        <v>27.011250000000004</v>
      </c>
      <c r="J3" s="31">
        <f t="shared" si="0"/>
        <v>28.361812500000006</v>
      </c>
      <c r="K3" s="31">
        <f t="shared" si="0"/>
        <v>29.779903125000008</v>
      </c>
      <c r="L3" s="31">
        <f t="shared" si="0"/>
        <v>31.26889828125001</v>
      </c>
      <c r="M3" s="31">
        <f t="shared" si="0"/>
        <v>32.832343195312511</v>
      </c>
      <c r="N3" s="31">
        <f t="shared" si="0"/>
        <v>34.473960355078141</v>
      </c>
      <c r="O3" s="31">
        <f t="shared" si="0"/>
        <v>36.197658372832052</v>
      </c>
      <c r="P3" s="31">
        <f t="shared" si="0"/>
        <v>38.007541291473657</v>
      </c>
    </row>
    <row r="4" spans="1:16" x14ac:dyDescent="0.35">
      <c r="A4" s="4"/>
      <c r="B4" s="2"/>
      <c r="C4" s="2"/>
      <c r="D4" s="5"/>
      <c r="E4" s="2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x14ac:dyDescent="0.35">
      <c r="A5" s="4">
        <v>2</v>
      </c>
      <c r="B5" s="2" t="s">
        <v>57</v>
      </c>
      <c r="C5" s="2" t="s">
        <v>57</v>
      </c>
      <c r="D5" s="5"/>
      <c r="E5" s="2"/>
      <c r="F5" s="31">
        <f>191.788/100</f>
        <v>1.91788</v>
      </c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x14ac:dyDescent="0.35">
      <c r="A6" s="4">
        <v>3</v>
      </c>
      <c r="B6" s="2" t="s">
        <v>58</v>
      </c>
      <c r="C6" s="2" t="s">
        <v>58</v>
      </c>
      <c r="D6" s="5"/>
      <c r="E6" s="2"/>
      <c r="F6" s="31">
        <f>-0.3805/100</f>
        <v>-3.8050000000000002E-3</v>
      </c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x14ac:dyDescent="0.35">
      <c r="A7" s="111">
        <v>4</v>
      </c>
      <c r="B7" s="112" t="s">
        <v>254</v>
      </c>
      <c r="C7" s="79" t="s">
        <v>14</v>
      </c>
      <c r="D7" s="81">
        <v>7.0000000000000007E-2</v>
      </c>
      <c r="E7" s="79" t="s">
        <v>16</v>
      </c>
      <c r="F7" s="31">
        <f>162/100</f>
        <v>1.62</v>
      </c>
      <c r="G7" s="31">
        <f>G$3*$D7</f>
        <v>1.7150000000000001</v>
      </c>
      <c r="H7" s="31">
        <f>H$3*$D7</f>
        <v>1.8007500000000003</v>
      </c>
      <c r="I7" s="31">
        <f>I$3*$D7</f>
        <v>1.8907875000000005</v>
      </c>
      <c r="J7" s="31">
        <f>J$3*$D7</f>
        <v>1.9853268750000006</v>
      </c>
      <c r="K7" s="31">
        <f>K$3*$D7</f>
        <v>2.0845932187500007</v>
      </c>
      <c r="L7" s="31">
        <f>L$3*$D7</f>
        <v>2.1888228796875011</v>
      </c>
      <c r="M7" s="31">
        <f>M$3*$D7</f>
        <v>2.2982640236718761</v>
      </c>
      <c r="N7" s="31">
        <f>N$3*$D7</f>
        <v>2.4131772248554699</v>
      </c>
      <c r="O7" s="31">
        <f>O$3*$D7</f>
        <v>2.5338360860982441</v>
      </c>
      <c r="P7" s="31">
        <f>P$3*$D7</f>
        <v>2.6605278904031562</v>
      </c>
    </row>
    <row r="8" spans="1:16" x14ac:dyDescent="0.35">
      <c r="A8" s="4">
        <v>5</v>
      </c>
      <c r="B8" s="25" t="s">
        <v>53</v>
      </c>
      <c r="C8" s="2" t="s">
        <v>17</v>
      </c>
      <c r="D8" s="5">
        <v>0.12</v>
      </c>
      <c r="E8" s="2" t="s">
        <v>18</v>
      </c>
      <c r="F8" s="31">
        <f>262.78/100</f>
        <v>2.6277999999999997</v>
      </c>
      <c r="G8" s="31">
        <f>G$3*$D8</f>
        <v>2.94</v>
      </c>
      <c r="H8" s="31">
        <f>H$3*$D8</f>
        <v>3.0870000000000002</v>
      </c>
      <c r="I8" s="31">
        <f>I$3*$D8</f>
        <v>3.2413500000000002</v>
      </c>
      <c r="J8" s="31">
        <f>J$3*$D8</f>
        <v>3.4034175000000007</v>
      </c>
      <c r="K8" s="31">
        <f>K$3*$D8</f>
        <v>3.5735883750000008</v>
      </c>
      <c r="L8" s="31">
        <f>L$3*$D8</f>
        <v>3.7522677937500011</v>
      </c>
      <c r="M8" s="31">
        <f>M$3*$D8</f>
        <v>3.9398811834375014</v>
      </c>
      <c r="N8" s="31">
        <f>N$3*$D8</f>
        <v>4.1368752426093769</v>
      </c>
      <c r="O8" s="31">
        <f>O$3*$D8</f>
        <v>4.343719004739846</v>
      </c>
      <c r="P8" s="31">
        <f>P$3*$D8</f>
        <v>4.5609049549768388</v>
      </c>
    </row>
    <row r="9" spans="1:16" x14ac:dyDescent="0.35">
      <c r="A9" s="111">
        <v>6</v>
      </c>
      <c r="B9" s="112" t="s">
        <v>255</v>
      </c>
      <c r="C9" s="79" t="s">
        <v>19</v>
      </c>
      <c r="D9" s="81">
        <v>0.06</v>
      </c>
      <c r="E9" s="79" t="s">
        <v>20</v>
      </c>
      <c r="F9" s="31">
        <f>201.58/100</f>
        <v>2.0158</v>
      </c>
      <c r="G9" s="31">
        <f>G$3*$D9</f>
        <v>1.47</v>
      </c>
      <c r="H9" s="31">
        <f>H$3*$D9</f>
        <v>1.5435000000000001</v>
      </c>
      <c r="I9" s="31">
        <f>I$3*($D9)</f>
        <v>1.6206750000000001</v>
      </c>
      <c r="J9" s="31">
        <f>J$3*$D9</f>
        <v>1.7017087500000003</v>
      </c>
      <c r="K9" s="31">
        <f>K$3*$D9</f>
        <v>1.7867941875000004</v>
      </c>
      <c r="L9" s="31">
        <f>L$3*$D9</f>
        <v>1.8761338968750005</v>
      </c>
      <c r="M9" s="31">
        <f>M$3*$D9</f>
        <v>1.9699405917187507</v>
      </c>
      <c r="N9" s="31">
        <f>N$3*$D9</f>
        <v>2.0684376213046884</v>
      </c>
      <c r="O9" s="31">
        <f>O$3*$D9</f>
        <v>2.171859502369923</v>
      </c>
      <c r="P9" s="31">
        <f>P$3*$D9</f>
        <v>2.2804524774884194</v>
      </c>
    </row>
    <row r="10" spans="1:16" x14ac:dyDescent="0.35">
      <c r="A10" s="4">
        <v>7</v>
      </c>
      <c r="B10" s="25" t="s">
        <v>54</v>
      </c>
      <c r="C10" s="2" t="s">
        <v>21</v>
      </c>
      <c r="D10" s="5">
        <v>0.09</v>
      </c>
      <c r="E10" s="2" t="s">
        <v>22</v>
      </c>
      <c r="F10" s="31">
        <f>219.68/100</f>
        <v>2.1968000000000001</v>
      </c>
      <c r="G10" s="31">
        <f>G$3*$D10</f>
        <v>2.2050000000000001</v>
      </c>
      <c r="H10" s="31">
        <f>H$3*$D10</f>
        <v>2.3152500000000003</v>
      </c>
      <c r="I10" s="31">
        <f>I$3*$D10</f>
        <v>2.4310125000000005</v>
      </c>
      <c r="J10" s="31">
        <f>J$3*$D10</f>
        <v>2.5525631250000003</v>
      </c>
      <c r="K10" s="31">
        <f>K$3*$D10</f>
        <v>2.6801912812500004</v>
      </c>
      <c r="L10" s="31">
        <f>L$3*$D10</f>
        <v>2.8142008453125009</v>
      </c>
      <c r="M10" s="31">
        <f>M$3*$D10</f>
        <v>2.954910887578126</v>
      </c>
      <c r="N10" s="31">
        <f>N$3*$D10</f>
        <v>3.1026564319570324</v>
      </c>
      <c r="O10" s="31">
        <f>O$3*$D10</f>
        <v>3.2577892535548845</v>
      </c>
      <c r="P10" s="31">
        <f>P$3*$D10</f>
        <v>3.4206787162326289</v>
      </c>
    </row>
    <row r="11" spans="1:16" x14ac:dyDescent="0.35">
      <c r="A11" s="113"/>
      <c r="B11" s="114" t="s">
        <v>23</v>
      </c>
      <c r="C11" s="118" t="s">
        <v>23</v>
      </c>
      <c r="D11" s="119">
        <f>D3-SUM(D7:D10)</f>
        <v>0.66</v>
      </c>
      <c r="E11" s="115"/>
      <c r="F11" s="117">
        <f>F3-SUM(F5:F10)</f>
        <v>10.595124999999999</v>
      </c>
      <c r="G11" s="117">
        <f>G3-SUM(G7:G10)</f>
        <v>16.170000000000002</v>
      </c>
      <c r="H11" s="117">
        <f t="shared" ref="H11:M11" si="1">H3-SUM(H7:H10)</f>
        <v>16.9785</v>
      </c>
      <c r="I11" s="117">
        <f t="shared" si="1"/>
        <v>17.827425000000002</v>
      </c>
      <c r="J11" s="117">
        <f t="shared" si="1"/>
        <v>18.718796250000004</v>
      </c>
      <c r="K11" s="117">
        <f t="shared" si="1"/>
        <v>19.654736062500007</v>
      </c>
      <c r="L11" s="120">
        <f t="shared" si="1"/>
        <v>20.637472865625007</v>
      </c>
      <c r="M11" s="120">
        <f t="shared" si="1"/>
        <v>21.669346508906255</v>
      </c>
      <c r="N11" s="120">
        <f t="shared" ref="N11" si="2">N3-SUM(N7:N10)</f>
        <v>22.752813834351574</v>
      </c>
      <c r="O11" s="120">
        <f t="shared" ref="O11" si="3">O3-SUM(O7:O10)</f>
        <v>23.890454526069156</v>
      </c>
      <c r="P11" s="120">
        <f t="shared" ref="P11" si="4">P3-SUM(P7:P10)</f>
        <v>25.084977252372614</v>
      </c>
    </row>
    <row r="12" spans="1:16" x14ac:dyDescent="0.35">
      <c r="A12" s="4">
        <v>8</v>
      </c>
      <c r="B12" s="26" t="s">
        <v>24</v>
      </c>
      <c r="C12" s="2" t="s">
        <v>24</v>
      </c>
      <c r="D12" s="139" t="s">
        <v>25</v>
      </c>
      <c r="E12" s="139"/>
      <c r="F12" s="31">
        <f>'DEP-Co''sAct'!C141/100</f>
        <v>7.5100418600000003</v>
      </c>
      <c r="G12" s="31">
        <f>'DEP-Co''sAct'!D141/100</f>
        <v>8.2899629719680004</v>
      </c>
      <c r="H12" s="31">
        <f>'DEP-Co''sAct'!E141/100</f>
        <v>6.9272705909136265</v>
      </c>
      <c r="I12" s="31">
        <f>'DEP-Co''sAct'!F141/100</f>
        <v>5.6799307089331412</v>
      </c>
      <c r="J12" s="31">
        <f>'DEP-Co''sAct'!G141/100</f>
        <v>4.6744984735608268</v>
      </c>
      <c r="K12" s="31">
        <f>'DEP-Co''sAct'!H141/100</f>
        <v>3.8616043990563362</v>
      </c>
      <c r="L12" s="31">
        <f>'DEP-Co''sAct'!I141/100</f>
        <v>3.2025841301867404</v>
      </c>
      <c r="M12" s="31">
        <f>'DEP-Co''sAct'!J141/100</f>
        <v>2.6668745258731636</v>
      </c>
      <c r="N12" s="31">
        <f>'DEP-Co''sAct'!K141/100</f>
        <v>2.2301961783472994</v>
      </c>
      <c r="O12" s="31">
        <f>'DEP-Co''sAct'!L141/100</f>
        <v>1.873205157845216</v>
      </c>
      <c r="P12" s="31">
        <f>'DEP-Co''sAct'!M141/100</f>
        <v>1.5804591274197355</v>
      </c>
    </row>
    <row r="13" spans="1:16" x14ac:dyDescent="0.35">
      <c r="A13" s="113"/>
      <c r="B13" s="114" t="s">
        <v>256</v>
      </c>
      <c r="C13" s="118" t="s">
        <v>26</v>
      </c>
      <c r="D13" s="115"/>
      <c r="E13" s="115"/>
      <c r="F13" s="117">
        <f>F11-F12</f>
        <v>3.0850831399999992</v>
      </c>
      <c r="G13" s="117">
        <f t="shared" ref="G13:M13" si="5">G11-G12</f>
        <v>7.8800370280320013</v>
      </c>
      <c r="H13" s="117">
        <f t="shared" si="5"/>
        <v>10.051229409086375</v>
      </c>
      <c r="I13" s="117">
        <f t="shared" si="5"/>
        <v>12.14749429106686</v>
      </c>
      <c r="J13" s="117">
        <f t="shared" si="5"/>
        <v>14.044297776439176</v>
      </c>
      <c r="K13" s="117">
        <f t="shared" si="5"/>
        <v>15.79313166344367</v>
      </c>
      <c r="L13" s="117">
        <f t="shared" si="5"/>
        <v>17.434888735438268</v>
      </c>
      <c r="M13" s="117">
        <f t="shared" si="5"/>
        <v>19.002471983033089</v>
      </c>
      <c r="N13" s="117">
        <f t="shared" ref="N13" si="6">N11-N12</f>
        <v>20.522617656004275</v>
      </c>
      <c r="O13" s="117">
        <f t="shared" ref="O13" si="7">O11-O12</f>
        <v>22.01724936822394</v>
      </c>
      <c r="P13" s="117">
        <f t="shared" ref="P13" si="8">P11-P12</f>
        <v>23.504518124952877</v>
      </c>
    </row>
    <row r="14" spans="1:16" x14ac:dyDescent="0.35">
      <c r="A14" s="4">
        <v>9</v>
      </c>
      <c r="B14" s="25" t="s">
        <v>55</v>
      </c>
      <c r="C14" s="2" t="s">
        <v>27</v>
      </c>
      <c r="D14" s="139" t="s">
        <v>28</v>
      </c>
      <c r="E14" s="139"/>
      <c r="F14" s="31">
        <f>355.89/100</f>
        <v>3.5589</v>
      </c>
      <c r="G14" s="31">
        <v>3.92</v>
      </c>
      <c r="H14" s="31">
        <v>3.23</v>
      </c>
      <c r="I14" s="31">
        <v>2.42</v>
      </c>
      <c r="J14" s="31">
        <v>1.7</v>
      </c>
      <c r="K14" s="31">
        <v>1.08</v>
      </c>
      <c r="L14" s="31">
        <v>0.52</v>
      </c>
      <c r="M14" s="31">
        <v>0.24</v>
      </c>
      <c r="N14" s="31">
        <v>0.15</v>
      </c>
      <c r="O14" s="31">
        <v>0.06</v>
      </c>
      <c r="P14" s="31">
        <v>0</v>
      </c>
    </row>
    <row r="15" spans="1:16" x14ac:dyDescent="0.35">
      <c r="A15" s="4">
        <v>10</v>
      </c>
      <c r="B15" s="25" t="s">
        <v>56</v>
      </c>
      <c r="C15" s="2" t="s">
        <v>29</v>
      </c>
      <c r="D15" s="2"/>
      <c r="E15" s="2"/>
      <c r="F15" s="31">
        <f>(218.58-45.94)/100</f>
        <v>1.7264000000000002</v>
      </c>
      <c r="G15" s="31">
        <v>1</v>
      </c>
      <c r="H15" s="31">
        <v>1</v>
      </c>
      <c r="I15" s="31">
        <f>100/100</f>
        <v>1</v>
      </c>
      <c r="J15" s="31">
        <v>1</v>
      </c>
      <c r="K15" s="31">
        <v>1</v>
      </c>
      <c r="L15" s="31">
        <v>1</v>
      </c>
      <c r="M15" s="31">
        <v>1</v>
      </c>
      <c r="N15" s="31">
        <v>1</v>
      </c>
      <c r="O15" s="31">
        <v>1</v>
      </c>
      <c r="P15" s="31">
        <v>1</v>
      </c>
    </row>
    <row r="16" spans="1:16" x14ac:dyDescent="0.35">
      <c r="A16" s="4">
        <v>11</v>
      </c>
      <c r="B16" s="25" t="s">
        <v>56</v>
      </c>
      <c r="C16" s="2" t="s">
        <v>30</v>
      </c>
      <c r="D16" s="2"/>
      <c r="E16" s="2"/>
      <c r="F16" s="31">
        <f>45.94/100</f>
        <v>0.45939999999999998</v>
      </c>
      <c r="G16" s="31">
        <f>45.94/100</f>
        <v>0.45939999999999998</v>
      </c>
      <c r="H16" s="31">
        <f>45.94/100</f>
        <v>0.45939999999999998</v>
      </c>
      <c r="I16" s="31">
        <f>45.94/100</f>
        <v>0.45939999999999998</v>
      </c>
      <c r="J16" s="31">
        <v>0.46</v>
      </c>
      <c r="K16" s="31">
        <v>0.23</v>
      </c>
      <c r="L16" s="31">
        <v>0</v>
      </c>
      <c r="M16" s="31"/>
      <c r="N16" s="31">
        <v>0</v>
      </c>
      <c r="O16" s="31"/>
      <c r="P16" s="31"/>
    </row>
    <row r="17" spans="1:16" x14ac:dyDescent="0.35">
      <c r="A17" s="113"/>
      <c r="B17" s="116" t="s">
        <v>31</v>
      </c>
      <c r="C17" s="115" t="s">
        <v>31</v>
      </c>
      <c r="D17" s="115"/>
      <c r="E17" s="115"/>
      <c r="F17" s="117">
        <f>F13-F14+F15+F16</f>
        <v>1.7119831399999994</v>
      </c>
      <c r="G17" s="117">
        <f>G13-G14+G15+G16</f>
        <v>5.419437028032001</v>
      </c>
      <c r="H17" s="117">
        <f t="shared" ref="H17:L17" si="9">H13-H14+H15+H16</f>
        <v>8.2806294090863748</v>
      </c>
      <c r="I17" s="117">
        <f t="shared" si="9"/>
        <v>11.18689429106686</v>
      </c>
      <c r="J17" s="117">
        <f t="shared" si="9"/>
        <v>13.804297776439178</v>
      </c>
      <c r="K17" s="117">
        <f t="shared" si="9"/>
        <v>15.943131663443671</v>
      </c>
      <c r="L17" s="120">
        <f t="shared" si="9"/>
        <v>17.914888735438268</v>
      </c>
      <c r="M17" s="120">
        <f t="shared" ref="M17" si="10">M13-M14+M15+M16</f>
        <v>19.762471983033091</v>
      </c>
      <c r="N17" s="120">
        <f t="shared" ref="N17" si="11">N13-N14+N15+N16</f>
        <v>21.372617656004277</v>
      </c>
      <c r="O17" s="120">
        <f t="shared" ref="O17" si="12">O13-O14+O15+O16</f>
        <v>22.957249368223941</v>
      </c>
      <c r="P17" s="120">
        <f t="shared" ref="P17" si="13">P13-P14+P15+P16</f>
        <v>24.504518124952877</v>
      </c>
    </row>
    <row r="18" spans="1:16" x14ac:dyDescent="0.35">
      <c r="A18" s="113">
        <v>12</v>
      </c>
      <c r="B18" s="114" t="s">
        <v>257</v>
      </c>
      <c r="C18" s="115" t="s">
        <v>32</v>
      </c>
      <c r="D18" s="140" t="s">
        <v>33</v>
      </c>
      <c r="E18" s="140"/>
      <c r="F18" s="117">
        <f>F19+F20</f>
        <v>0.46449999999999997</v>
      </c>
      <c r="G18" s="117">
        <f>SUM(G19:G20)</f>
        <v>1.4470183112150923</v>
      </c>
      <c r="H18" s="117">
        <f t="shared" ref="H18:P18" si="14">SUM(H19:H20)</f>
        <v>2.0840688096788575</v>
      </c>
      <c r="I18" s="117">
        <f t="shared" si="14"/>
        <v>2.8155175551757088</v>
      </c>
      <c r="J18" s="117">
        <f t="shared" si="14"/>
        <v>3.4742656643742107</v>
      </c>
      <c r="K18" s="117">
        <f t="shared" si="14"/>
        <v>4.0125673770555075</v>
      </c>
      <c r="L18" s="117">
        <f t="shared" si="14"/>
        <v>4.5088191969350957</v>
      </c>
      <c r="M18" s="117">
        <f t="shared" si="14"/>
        <v>4.9738189486897708</v>
      </c>
      <c r="N18" s="117">
        <f t="shared" si="14"/>
        <v>5.3790604116631551</v>
      </c>
      <c r="O18" s="117">
        <f t="shared" si="14"/>
        <v>5.7778805209946098</v>
      </c>
      <c r="P18" s="117">
        <f t="shared" si="14"/>
        <v>6.1672971216881347</v>
      </c>
    </row>
    <row r="19" spans="1:16" x14ac:dyDescent="0.35">
      <c r="A19" s="4"/>
      <c r="B19" s="83" t="s">
        <v>124</v>
      </c>
      <c r="C19" s="2" t="s">
        <v>241</v>
      </c>
      <c r="D19" s="77"/>
      <c r="E19" s="77"/>
      <c r="F19" s="31">
        <f>76.22/100</f>
        <v>0.76219999999999999</v>
      </c>
      <c r="G19" s="31">
        <f>'IT Computation'!D40</f>
        <v>1.594254873508441</v>
      </c>
      <c r="H19" s="31">
        <f>'IT Computation'!E40</f>
        <v>2.2311909636510783</v>
      </c>
      <c r="I19" s="31">
        <f>'IT Computation'!F40</f>
        <v>2.8709648154875262</v>
      </c>
      <c r="J19" s="31">
        <f>'IT Computation'!G40</f>
        <v>3.4670435430613544</v>
      </c>
      <c r="K19" s="31">
        <f>'IT Computation'!H40</f>
        <v>3.9639952518321673</v>
      </c>
      <c r="L19" s="31">
        <f>'IT Computation'!I40</f>
        <v>4.4344765267040085</v>
      </c>
      <c r="M19" s="31">
        <f>'IT Computation'!J40</f>
        <v>4.8849686303868989</v>
      </c>
      <c r="N19" s="31">
        <f>'IT Computation'!K40</f>
        <v>5.2837186776572391</v>
      </c>
      <c r="O19" s="31">
        <f>'IT Computation'!L40</f>
        <v>5.6816307373055039</v>
      </c>
      <c r="P19" s="31">
        <f>'IT Computation'!M40</f>
        <v>6.0739110881140137</v>
      </c>
    </row>
    <row r="20" spans="1:16" x14ac:dyDescent="0.35">
      <c r="A20" s="4"/>
      <c r="B20" s="83" t="s">
        <v>258</v>
      </c>
      <c r="C20" s="2" t="s">
        <v>242</v>
      </c>
      <c r="D20" s="77"/>
      <c r="E20" s="77"/>
      <c r="F20" s="31">
        <f>-29.77/100</f>
        <v>-0.29770000000000002</v>
      </c>
      <c r="G20" s="31">
        <f>'IT Computation'!D41</f>
        <v>-0.1472365622933488</v>
      </c>
      <c r="H20" s="31">
        <f>'IT Computation'!E41</f>
        <v>-0.14712215397222084</v>
      </c>
      <c r="I20" s="31">
        <f>'IT Computation'!F41</f>
        <v>-5.5447260311817459E-2</v>
      </c>
      <c r="J20" s="31">
        <f>'IT Computation'!G41</f>
        <v>7.2221213128562667E-3</v>
      </c>
      <c r="K20" s="31">
        <f>'IT Computation'!H41</f>
        <v>4.857212522334009E-2</v>
      </c>
      <c r="L20" s="31">
        <f>'IT Computation'!I41</f>
        <v>7.4342670231086982E-2</v>
      </c>
      <c r="M20" s="31">
        <f>'IT Computation'!J41</f>
        <v>8.88503183028716E-2</v>
      </c>
      <c r="N20" s="31">
        <f>'IT Computation'!K41</f>
        <v>9.5341734005916168E-2</v>
      </c>
      <c r="O20" s="31">
        <f>'IT Computation'!L41</f>
        <v>9.6249783689106083E-2</v>
      </c>
      <c r="P20" s="31">
        <f>'IT Computation'!M41</f>
        <v>9.3386033574121119E-2</v>
      </c>
    </row>
    <row r="21" spans="1:16" s="8" customFormat="1" x14ac:dyDescent="0.35">
      <c r="A21" s="1"/>
      <c r="B21" s="1" t="s">
        <v>277</v>
      </c>
      <c r="C21" s="1" t="s">
        <v>34</v>
      </c>
      <c r="D21" s="1"/>
      <c r="E21" s="1"/>
      <c r="F21" s="32">
        <f>F17-F18</f>
        <v>1.2474831399999995</v>
      </c>
      <c r="G21" s="32">
        <f t="shared" ref="G21:L21" si="15">G17-G18</f>
        <v>3.9724187168169087</v>
      </c>
      <c r="H21" s="32">
        <f t="shared" si="15"/>
        <v>6.1965605994075172</v>
      </c>
      <c r="I21" s="32">
        <f t="shared" si="15"/>
        <v>8.3713767358911504</v>
      </c>
      <c r="J21" s="32">
        <f t="shared" si="15"/>
        <v>10.330032112064966</v>
      </c>
      <c r="K21" s="32">
        <f t="shared" si="15"/>
        <v>11.930564286388163</v>
      </c>
      <c r="L21" s="32">
        <f t="shared" si="15"/>
        <v>13.406069538503171</v>
      </c>
      <c r="M21" s="32">
        <f t="shared" ref="M21" si="16">M17-M18</f>
        <v>14.788653034343319</v>
      </c>
      <c r="N21" s="32">
        <f t="shared" ref="N21" si="17">N17-N18</f>
        <v>15.993557244341122</v>
      </c>
      <c r="O21" s="32">
        <f t="shared" ref="O21" si="18">O17-O18</f>
        <v>17.17936884722933</v>
      </c>
      <c r="P21" s="32">
        <f t="shared" ref="P21" si="19">P17-P18</f>
        <v>18.337221003264744</v>
      </c>
    </row>
    <row r="22" spans="1:16" x14ac:dyDescent="0.35"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 x14ac:dyDescent="0.35">
      <c r="F23" s="86">
        <f>F7/F3</f>
        <v>7.725469250724859E-2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x14ac:dyDescent="0.35">
      <c r="B24" t="s">
        <v>121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pans="1:16" x14ac:dyDescent="0.35">
      <c r="B25" t="s">
        <v>12</v>
      </c>
      <c r="F25" s="88">
        <f>F3</f>
        <v>20.9696</v>
      </c>
      <c r="G25" s="88">
        <f>G3</f>
        <v>24.5</v>
      </c>
      <c r="H25" s="88">
        <f>H3</f>
        <v>25.725000000000001</v>
      </c>
      <c r="I25" s="88">
        <f>I3</f>
        <v>27.011250000000004</v>
      </c>
      <c r="J25" s="88">
        <f>J3</f>
        <v>28.361812500000006</v>
      </c>
      <c r="K25" s="88">
        <f>K3</f>
        <v>29.779903125000008</v>
      </c>
      <c r="L25" s="88">
        <f>L3</f>
        <v>31.26889828125001</v>
      </c>
      <c r="M25" s="88">
        <f>M3</f>
        <v>32.832343195312511</v>
      </c>
      <c r="N25" s="88">
        <f>N3</f>
        <v>34.473960355078141</v>
      </c>
      <c r="O25" s="88">
        <f>O3</f>
        <v>36.197658372832052</v>
      </c>
      <c r="P25" s="88">
        <f>P3</f>
        <v>38.007541291473657</v>
      </c>
    </row>
    <row r="26" spans="1:16" x14ac:dyDescent="0.35">
      <c r="B26" s="2" t="s">
        <v>29</v>
      </c>
      <c r="C26" s="2"/>
      <c r="F26" s="88">
        <f>F15</f>
        <v>1.7264000000000002</v>
      </c>
      <c r="G26" s="88">
        <f>G15</f>
        <v>1</v>
      </c>
      <c r="H26" s="88">
        <f>H15</f>
        <v>1</v>
      </c>
      <c r="I26" s="88">
        <f>I15</f>
        <v>1</v>
      </c>
      <c r="J26" s="88">
        <f>J15</f>
        <v>1</v>
      </c>
      <c r="K26" s="88">
        <f>K15</f>
        <v>1</v>
      </c>
      <c r="L26" s="88">
        <f>L15</f>
        <v>1</v>
      </c>
      <c r="M26" s="88">
        <f>M15</f>
        <v>1</v>
      </c>
      <c r="N26" s="88">
        <f>N15</f>
        <v>1</v>
      </c>
      <c r="O26" s="88">
        <f>O15</f>
        <v>1</v>
      </c>
      <c r="P26" s="88">
        <f>P15</f>
        <v>1</v>
      </c>
    </row>
    <row r="27" spans="1:16" x14ac:dyDescent="0.35">
      <c r="B27" s="2" t="s">
        <v>14</v>
      </c>
      <c r="C27" s="2"/>
      <c r="F27" s="29">
        <f>F7*-1</f>
        <v>-1.62</v>
      </c>
      <c r="G27" s="29">
        <f>G7*-1</f>
        <v>-1.7150000000000001</v>
      </c>
      <c r="H27" s="29">
        <f>H7*-1</f>
        <v>-1.8007500000000003</v>
      </c>
      <c r="I27" s="29">
        <f>I7*-1</f>
        <v>-1.8907875000000005</v>
      </c>
      <c r="J27" s="29">
        <f>J7*-1</f>
        <v>-1.9853268750000006</v>
      </c>
      <c r="K27" s="29">
        <f>K7*-1</f>
        <v>-2.0845932187500007</v>
      </c>
      <c r="L27" s="29">
        <f>L7*-1</f>
        <v>-2.1888228796875011</v>
      </c>
      <c r="M27" s="29">
        <f>M7*-1</f>
        <v>-2.2982640236718761</v>
      </c>
      <c r="N27" s="29">
        <f>N7*-1</f>
        <v>-2.4131772248554699</v>
      </c>
      <c r="O27" s="29">
        <f>O7*-1</f>
        <v>-2.5338360860982441</v>
      </c>
      <c r="P27" s="29">
        <f>P7*-1</f>
        <v>-2.6605278904031562</v>
      </c>
    </row>
    <row r="28" spans="1:16" x14ac:dyDescent="0.35">
      <c r="B28" s="2" t="s">
        <v>17</v>
      </c>
      <c r="C28" s="2"/>
      <c r="F28" s="86">
        <f>F8*-1</f>
        <v>-2.6277999999999997</v>
      </c>
      <c r="G28" s="29">
        <f>G8*-1</f>
        <v>-2.94</v>
      </c>
      <c r="H28" s="29">
        <f>H8*-1</f>
        <v>-3.0870000000000002</v>
      </c>
      <c r="I28" s="29">
        <f>I8*-1</f>
        <v>-3.2413500000000002</v>
      </c>
      <c r="J28" s="29">
        <f>J8*-1</f>
        <v>-3.4034175000000007</v>
      </c>
      <c r="K28" s="29">
        <f>K8*-1</f>
        <v>-3.5735883750000008</v>
      </c>
      <c r="L28" s="29">
        <f>L8*-1</f>
        <v>-3.7522677937500011</v>
      </c>
      <c r="M28" s="29">
        <f>M8*-1</f>
        <v>-3.9398811834375014</v>
      </c>
      <c r="N28" s="29">
        <f>N8*-1</f>
        <v>-4.1368752426093769</v>
      </c>
      <c r="O28" s="29">
        <f>O8*-1</f>
        <v>-4.343719004739846</v>
      </c>
      <c r="P28" s="29">
        <f>P8*-1</f>
        <v>-4.5609049549768388</v>
      </c>
    </row>
    <row r="29" spans="1:16" x14ac:dyDescent="0.35">
      <c r="B29" s="2" t="s">
        <v>19</v>
      </c>
      <c r="C29" s="2"/>
      <c r="F29" s="86">
        <f>F9*-1</f>
        <v>-2.0158</v>
      </c>
      <c r="G29" s="29">
        <f>G9*-1</f>
        <v>-1.47</v>
      </c>
      <c r="H29" s="29">
        <f>H9*-1</f>
        <v>-1.5435000000000001</v>
      </c>
      <c r="I29" s="29">
        <f>I9*-1</f>
        <v>-1.6206750000000001</v>
      </c>
      <c r="J29" s="29">
        <f>J9*-1</f>
        <v>-1.7017087500000003</v>
      </c>
      <c r="K29" s="29">
        <f>K9*-1</f>
        <v>-1.7867941875000004</v>
      </c>
      <c r="L29" s="29">
        <f>L9*-1</f>
        <v>-1.8761338968750005</v>
      </c>
      <c r="M29" s="29">
        <f>M9*-1</f>
        <v>-1.9699405917187507</v>
      </c>
      <c r="N29" s="29">
        <f>N9*-1</f>
        <v>-2.0684376213046884</v>
      </c>
      <c r="O29" s="29">
        <f>O9*-1</f>
        <v>-2.171859502369923</v>
      </c>
      <c r="P29" s="29">
        <f>P9*-1</f>
        <v>-2.2804524774884194</v>
      </c>
    </row>
    <row r="30" spans="1:16" x14ac:dyDescent="0.35">
      <c r="B30" s="2" t="s">
        <v>21</v>
      </c>
      <c r="C30" s="2"/>
      <c r="F30" s="86">
        <f>F10*-1</f>
        <v>-2.1968000000000001</v>
      </c>
      <c r="G30" s="29">
        <f>G10*-1</f>
        <v>-2.2050000000000001</v>
      </c>
      <c r="H30" s="29">
        <f>H10*-1</f>
        <v>-2.3152500000000003</v>
      </c>
      <c r="I30" s="29">
        <f>I10*-1</f>
        <v>-2.4310125000000005</v>
      </c>
      <c r="J30" s="29">
        <f>J10*-1</f>
        <v>-2.5525631250000003</v>
      </c>
      <c r="K30" s="29">
        <f>K10*-1</f>
        <v>-2.6801912812500004</v>
      </c>
      <c r="L30" s="29">
        <f>L10*-1</f>
        <v>-2.8142008453125009</v>
      </c>
      <c r="M30" s="29">
        <f>M10*-1</f>
        <v>-2.954910887578126</v>
      </c>
      <c r="N30" s="29">
        <f>N10*-1</f>
        <v>-3.1026564319570324</v>
      </c>
      <c r="O30" s="29">
        <f>O10*-1</f>
        <v>-3.2577892535548845</v>
      </c>
      <c r="P30" s="29">
        <f>P10*-1</f>
        <v>-3.4206787162326289</v>
      </c>
    </row>
    <row r="31" spans="1:16" x14ac:dyDescent="0.35">
      <c r="B31" s="2" t="s">
        <v>27</v>
      </c>
      <c r="C31" s="2"/>
      <c r="F31" s="88">
        <f>F14*-1</f>
        <v>-3.5589</v>
      </c>
      <c r="G31" s="88">
        <f>G14*-1</f>
        <v>-3.92</v>
      </c>
      <c r="H31" s="88">
        <f>H14*-1</f>
        <v>-3.23</v>
      </c>
      <c r="I31" s="88">
        <f>I14*-1</f>
        <v>-2.42</v>
      </c>
      <c r="J31" s="88">
        <f>J14*-1</f>
        <v>-1.7</v>
      </c>
      <c r="K31" s="88">
        <f>K14*-1</f>
        <v>-1.08</v>
      </c>
      <c r="L31" s="88">
        <f>L14*-1</f>
        <v>-0.52</v>
      </c>
      <c r="M31" s="88">
        <f>M14*-1</f>
        <v>-0.24</v>
      </c>
      <c r="N31" s="88">
        <f>N14*-1</f>
        <v>-0.15</v>
      </c>
      <c r="O31" s="88">
        <f>O14*-1</f>
        <v>-0.06</v>
      </c>
      <c r="P31" s="88">
        <f>P14*-1</f>
        <v>0</v>
      </c>
    </row>
    <row r="32" spans="1:16" x14ac:dyDescent="0.35">
      <c r="B32" s="35" t="s">
        <v>124</v>
      </c>
      <c r="C32" s="35"/>
      <c r="F32" s="88">
        <f>F19</f>
        <v>0.76219999999999999</v>
      </c>
      <c r="G32" s="88">
        <f>G19*-1</f>
        <v>-1.594254873508441</v>
      </c>
      <c r="H32" s="88">
        <f>H19*-1</f>
        <v>-2.2311909636510783</v>
      </c>
      <c r="I32" s="88">
        <f>I19*-1</f>
        <v>-2.8709648154875262</v>
      </c>
      <c r="J32" s="88">
        <f>J19*-1</f>
        <v>-3.4670435430613544</v>
      </c>
      <c r="K32" s="88">
        <f>K19*-1</f>
        <v>-3.9639952518321673</v>
      </c>
      <c r="L32" s="88">
        <f>L19*-1</f>
        <v>-4.4344765267040085</v>
      </c>
      <c r="M32" s="88">
        <f>M19*-1</f>
        <v>-4.8849686303868989</v>
      </c>
      <c r="N32" s="88">
        <f>N19*-1</f>
        <v>-5.2837186776572391</v>
      </c>
      <c r="O32" s="88">
        <f>O19*-1</f>
        <v>-5.6816307373055039</v>
      </c>
      <c r="P32" s="88">
        <f>P19*-1</f>
        <v>-6.0739110881140137</v>
      </c>
    </row>
    <row r="33" spans="2:16" x14ac:dyDescent="0.35">
      <c r="B33" s="35" t="s">
        <v>321</v>
      </c>
      <c r="F33" s="88">
        <f>SUM(F25:F32)</f>
        <v>11.438900000000002</v>
      </c>
      <c r="G33" s="88">
        <f>SUM(G25:G32)</f>
        <v>11.65574512649156</v>
      </c>
      <c r="H33" s="88">
        <f>SUM(H25:H32)</f>
        <v>12.517309036348921</v>
      </c>
      <c r="I33" s="88">
        <f>SUM(I25:I32)</f>
        <v>13.536460184512478</v>
      </c>
      <c r="J33" s="88">
        <f>SUM(J25:J32)</f>
        <v>14.55175270693865</v>
      </c>
      <c r="K33" s="88">
        <f>SUM(K25:K32)</f>
        <v>15.610740810667842</v>
      </c>
      <c r="L33" s="88">
        <f>SUM(L25:L32)</f>
        <v>16.682996338921001</v>
      </c>
      <c r="M33" s="88">
        <f>SUM(M25:M32)</f>
        <v>17.544377878519363</v>
      </c>
      <c r="N33" s="88">
        <f>SUM(N25:N32)</f>
        <v>18.319095156694338</v>
      </c>
      <c r="O33" s="88">
        <f>SUM(O25:O32)</f>
        <v>19.148823788763647</v>
      </c>
      <c r="P33" s="88">
        <f>SUM(P25:P32)</f>
        <v>20.011066164258597</v>
      </c>
    </row>
    <row r="34" spans="2:16" x14ac:dyDescent="0.35">
      <c r="B34" s="35" t="s">
        <v>322</v>
      </c>
      <c r="F34" s="88"/>
      <c r="G34" s="88"/>
      <c r="H34" s="88"/>
      <c r="I34" s="88"/>
      <c r="J34" s="88" t="e">
        <f>BS!#REF!-BS!#REF!</f>
        <v>#REF!</v>
      </c>
      <c r="K34" s="88"/>
      <c r="L34" s="88"/>
      <c r="M34" s="88"/>
      <c r="N34" s="88"/>
      <c r="O34" s="88"/>
      <c r="P34" s="88"/>
    </row>
    <row r="35" spans="2:16" x14ac:dyDescent="0.35">
      <c r="B35" t="s">
        <v>320</v>
      </c>
      <c r="F35" s="88"/>
      <c r="G35" s="88"/>
      <c r="H35" s="88">
        <f>-'Loan Repayment'!E63/100</f>
        <v>-8.0621999999999989</v>
      </c>
      <c r="I35" s="88">
        <v>-8.56</v>
      </c>
      <c r="J35" s="88">
        <f>-'Loan Repayment'!G63/100</f>
        <v>-6.1852</v>
      </c>
      <c r="K35" s="88"/>
      <c r="L35" s="88"/>
      <c r="M35" s="88"/>
      <c r="N35" s="88"/>
      <c r="O35" s="88"/>
      <c r="P35" s="88"/>
    </row>
    <row r="36" spans="2:16" x14ac:dyDescent="0.35">
      <c r="B36" t="s">
        <v>282</v>
      </c>
      <c r="F36" s="88"/>
      <c r="G36" s="88"/>
      <c r="H36" s="88">
        <f>BS!F17*-1</f>
        <v>-4.2120000000000006</v>
      </c>
      <c r="I36" s="88"/>
      <c r="J36" s="88"/>
      <c r="K36" s="88"/>
      <c r="L36" s="88"/>
      <c r="M36" s="88"/>
      <c r="N36" s="88"/>
      <c r="O36" s="88"/>
      <c r="P36" s="88"/>
    </row>
    <row r="37" spans="2:16" x14ac:dyDescent="0.35">
      <c r="F37" s="29"/>
      <c r="G37" s="29"/>
      <c r="H37" s="93">
        <f>H33+H35+H36</f>
        <v>0.24310903634892167</v>
      </c>
      <c r="I37" s="93">
        <f>I33+I35+I36</f>
        <v>4.9764601845124776</v>
      </c>
      <c r="J37" s="93" t="e">
        <f>J33+J35+J36+J34</f>
        <v>#REF!</v>
      </c>
      <c r="K37" s="29"/>
      <c r="L37" s="29"/>
      <c r="M37" s="29"/>
      <c r="N37" s="29"/>
      <c r="O37" s="29"/>
      <c r="P37" s="29"/>
    </row>
    <row r="38" spans="2:16" x14ac:dyDescent="0.35">
      <c r="B38" t="s">
        <v>122</v>
      </c>
      <c r="F38" s="93">
        <f>F16</f>
        <v>0.45939999999999998</v>
      </c>
      <c r="G38" s="93">
        <f>G16</f>
        <v>0.45939999999999998</v>
      </c>
      <c r="H38" s="93">
        <f>H16</f>
        <v>0.45939999999999998</v>
      </c>
      <c r="I38" s="93">
        <f>I16</f>
        <v>0.45939999999999998</v>
      </c>
      <c r="J38" s="93">
        <v>0.46</v>
      </c>
      <c r="K38" s="93">
        <f>K16</f>
        <v>0.23</v>
      </c>
      <c r="L38" s="93">
        <f>L16</f>
        <v>0</v>
      </c>
      <c r="M38" s="93">
        <f>M16</f>
        <v>0</v>
      </c>
      <c r="N38" s="93">
        <f>N16</f>
        <v>0</v>
      </c>
      <c r="O38" s="93">
        <f>O16</f>
        <v>0</v>
      </c>
      <c r="P38" s="93">
        <f>P16</f>
        <v>0</v>
      </c>
    </row>
    <row r="39" spans="2:16" x14ac:dyDescent="0.35"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</row>
    <row r="40" spans="2:16" x14ac:dyDescent="0.35">
      <c r="B40" t="s">
        <v>123</v>
      </c>
      <c r="F40" s="93">
        <f>F12*-1</f>
        <v>-7.5100418600000003</v>
      </c>
      <c r="G40" s="93">
        <f>G12*-1</f>
        <v>-8.2899629719680004</v>
      </c>
      <c r="H40" s="93">
        <f>H12*-1</f>
        <v>-6.9272705909136265</v>
      </c>
      <c r="I40" s="93">
        <f>I12*-1</f>
        <v>-5.6799307089331412</v>
      </c>
      <c r="J40" s="93">
        <f>J12*-1</f>
        <v>-4.6744984735608268</v>
      </c>
      <c r="K40" s="93">
        <f>K12*-1</f>
        <v>-3.8616043990563362</v>
      </c>
      <c r="L40" s="93">
        <f>L12*-1</f>
        <v>-3.2025841301867404</v>
      </c>
      <c r="M40" s="93">
        <f>M12*-1</f>
        <v>-2.6668745258731636</v>
      </c>
      <c r="N40" s="93">
        <f>N12*-1</f>
        <v>-2.2301961783472994</v>
      </c>
      <c r="O40" s="93">
        <f>O12*-1</f>
        <v>-1.873205157845216</v>
      </c>
      <c r="P40" s="93">
        <f>P12*-1</f>
        <v>-1.5804591274197355</v>
      </c>
    </row>
    <row r="41" spans="2:16" x14ac:dyDescent="0.35">
      <c r="B41" t="s">
        <v>278</v>
      </c>
      <c r="F41" s="29">
        <v>0.85</v>
      </c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spans="2:16" x14ac:dyDescent="0.35">
      <c r="B42" t="s">
        <v>282</v>
      </c>
      <c r="F42" s="29"/>
      <c r="G42" s="29"/>
      <c r="H42" s="86">
        <f>BS!F17*-1</f>
        <v>-4.2120000000000006</v>
      </c>
      <c r="I42" s="29"/>
      <c r="J42" s="29"/>
      <c r="K42" s="29"/>
      <c r="L42" s="29"/>
      <c r="M42" s="29"/>
      <c r="N42" s="29"/>
      <c r="O42" s="29"/>
      <c r="P42" s="29"/>
    </row>
    <row r="43" spans="2:16" x14ac:dyDescent="0.35">
      <c r="B43" t="s">
        <v>319</v>
      </c>
      <c r="F43" s="29"/>
      <c r="G43" s="29"/>
      <c r="H43" s="86"/>
      <c r="I43" s="93">
        <f>-'Loan Repayment'!F63/100</f>
        <v>-8.5605999999999991</v>
      </c>
      <c r="J43" s="29"/>
      <c r="K43" s="29"/>
      <c r="L43" s="29"/>
      <c r="M43" s="29"/>
      <c r="N43" s="29"/>
      <c r="O43" s="29"/>
      <c r="P43" s="29"/>
    </row>
    <row r="44" spans="2:16" x14ac:dyDescent="0.35">
      <c r="F44" s="93">
        <f>F33+F38+F40+F41</f>
        <v>5.2382581400000019</v>
      </c>
      <c r="G44" s="93">
        <f>G33+G38+G40</f>
        <v>3.82518215452356</v>
      </c>
      <c r="H44" s="93">
        <f>H33+H38+H40+H42</f>
        <v>1.8374384454352946</v>
      </c>
      <c r="I44" s="93">
        <f>I33+I38+I40+I41+I42+I43</f>
        <v>-0.24467052442066084</v>
      </c>
      <c r="J44" s="93">
        <f>J33+J38+J40</f>
        <v>10.337254233377823</v>
      </c>
      <c r="K44" s="93">
        <f>K33+K38+K40</f>
        <v>11.979136411611506</v>
      </c>
      <c r="L44" s="93">
        <f>L33+L38+L40</f>
        <v>13.480412208734261</v>
      </c>
      <c r="M44" s="93">
        <f>M33+M38+M40</f>
        <v>14.877503352646199</v>
      </c>
      <c r="N44" s="93">
        <f>N33+N38+N40</f>
        <v>16.088898978347039</v>
      </c>
      <c r="O44" s="93">
        <f>O33+O38+O40</f>
        <v>17.27561863091843</v>
      </c>
      <c r="P44" s="93">
        <f>P33+P38+P40</f>
        <v>18.430607036838861</v>
      </c>
    </row>
    <row r="85" spans="3:11" x14ac:dyDescent="0.35">
      <c r="C85" t="s">
        <v>35</v>
      </c>
      <c r="F85" s="27">
        <f>F7+F9</f>
        <v>3.6358000000000001</v>
      </c>
    </row>
    <row r="86" spans="3:11" x14ac:dyDescent="0.35">
      <c r="F86" s="28"/>
    </row>
    <row r="87" spans="3:11" x14ac:dyDescent="0.35">
      <c r="C87" s="9" t="s">
        <v>36</v>
      </c>
    </row>
    <row r="88" spans="3:11" x14ac:dyDescent="0.35">
      <c r="C88" s="8" t="s">
        <v>37</v>
      </c>
    </row>
    <row r="89" spans="3:11" x14ac:dyDescent="0.35">
      <c r="C89" s="8"/>
    </row>
    <row r="90" spans="3:11" x14ac:dyDescent="0.35">
      <c r="C90" s="10" t="s">
        <v>5</v>
      </c>
      <c r="D90" s="11"/>
      <c r="E90" s="12"/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 t="s">
        <v>0</v>
      </c>
    </row>
    <row r="91" spans="3:11" x14ac:dyDescent="0.35">
      <c r="C91" s="13"/>
      <c r="E91" s="14"/>
      <c r="F91" s="3" t="s">
        <v>6</v>
      </c>
      <c r="G91" s="3" t="s">
        <v>7</v>
      </c>
      <c r="H91" s="3" t="s">
        <v>8</v>
      </c>
      <c r="I91" s="3" t="s">
        <v>9</v>
      </c>
      <c r="J91" s="3" t="s">
        <v>10</v>
      </c>
      <c r="K91" s="3" t="s">
        <v>11</v>
      </c>
    </row>
    <row r="92" spans="3:11" x14ac:dyDescent="0.35">
      <c r="C92" s="15" t="s">
        <v>38</v>
      </c>
      <c r="E92" s="14"/>
      <c r="F92" s="2">
        <v>87.94</v>
      </c>
      <c r="G92" s="16">
        <f>F94</f>
        <v>0.70503333333333329</v>
      </c>
      <c r="H92" s="16">
        <f>G94</f>
        <v>0.69416666666666671</v>
      </c>
      <c r="I92" s="16">
        <f>H94</f>
        <v>0.72887500000000005</v>
      </c>
      <c r="J92" s="16">
        <f>I94</f>
        <v>0.76531875000000016</v>
      </c>
      <c r="K92" s="16">
        <f>J94</f>
        <v>0.80358468750000023</v>
      </c>
    </row>
    <row r="93" spans="3:11" x14ac:dyDescent="0.35">
      <c r="C93" s="15" t="s">
        <v>39</v>
      </c>
      <c r="E93" s="14"/>
      <c r="F93" s="17">
        <f>SUM(F7:F10)</f>
        <v>8.4603999999999999</v>
      </c>
      <c r="G93" s="17">
        <f>SUM(G7:G10)</f>
        <v>8.33</v>
      </c>
      <c r="H93" s="17">
        <f>SUM(H7:H10)</f>
        <v>8.7465000000000011</v>
      </c>
      <c r="I93" s="17">
        <f>SUM(I7:I10)</f>
        <v>9.1838250000000023</v>
      </c>
      <c r="J93" s="17">
        <f>SUM(J7:J10)</f>
        <v>9.6430162500000023</v>
      </c>
      <c r="K93" s="17">
        <f>SUM(K7:K10)</f>
        <v>10.125167062500001</v>
      </c>
    </row>
    <row r="94" spans="3:11" x14ac:dyDescent="0.35">
      <c r="C94" s="15" t="s">
        <v>40</v>
      </c>
      <c r="E94" s="14" t="s">
        <v>41</v>
      </c>
      <c r="F94" s="16">
        <f>F93/12</f>
        <v>0.70503333333333329</v>
      </c>
      <c r="G94" s="16">
        <f>G93/12</f>
        <v>0.69416666666666671</v>
      </c>
      <c r="H94" s="16">
        <f>H93/12</f>
        <v>0.72887500000000005</v>
      </c>
      <c r="I94" s="16">
        <f>I93/12</f>
        <v>0.76531875000000016</v>
      </c>
      <c r="J94" s="16">
        <f>J93/12</f>
        <v>0.80358468750000023</v>
      </c>
      <c r="K94" s="16">
        <f>K93/12</f>
        <v>0.84376392187500004</v>
      </c>
    </row>
    <row r="95" spans="3:11" hidden="1" x14ac:dyDescent="0.35">
      <c r="C95" s="15" t="s">
        <v>42</v>
      </c>
      <c r="E95" s="14"/>
      <c r="F95" s="16"/>
      <c r="G95" s="2"/>
      <c r="H95" s="16"/>
      <c r="I95" s="2"/>
      <c r="J95" s="2"/>
      <c r="K95" s="2"/>
    </row>
    <row r="96" spans="3:11" hidden="1" x14ac:dyDescent="0.35">
      <c r="C96" s="15" t="s">
        <v>43</v>
      </c>
      <c r="E96" s="14"/>
      <c r="F96" s="16"/>
      <c r="G96" s="2"/>
      <c r="H96" s="2"/>
      <c r="I96" s="2"/>
      <c r="J96" s="2"/>
      <c r="K96" s="2"/>
    </row>
    <row r="97" spans="3:11" hidden="1" x14ac:dyDescent="0.35">
      <c r="C97" s="15" t="s">
        <v>44</v>
      </c>
      <c r="E97" s="14"/>
      <c r="F97" s="16"/>
      <c r="G97" s="2"/>
      <c r="H97" s="2"/>
      <c r="I97" s="2"/>
      <c r="J97" s="2"/>
      <c r="K97" s="2"/>
    </row>
    <row r="98" spans="3:11" hidden="1" x14ac:dyDescent="0.35">
      <c r="C98" s="15"/>
      <c r="E98" s="14"/>
      <c r="F98" s="2"/>
      <c r="G98" s="2"/>
      <c r="H98" s="2"/>
      <c r="I98" s="2"/>
      <c r="J98" s="2"/>
      <c r="K98" s="2"/>
    </row>
    <row r="99" spans="3:11" x14ac:dyDescent="0.35">
      <c r="C99" s="18" t="s">
        <v>45</v>
      </c>
      <c r="D99" s="19"/>
      <c r="E99" s="20"/>
      <c r="F99" s="16">
        <f>F92+F93-F94</f>
        <v>95.695366666666658</v>
      </c>
      <c r="G99" s="16">
        <f>G92+G93-G94</f>
        <v>8.3408666666666669</v>
      </c>
      <c r="H99" s="16">
        <f>H92+H93-H94</f>
        <v>8.7117916666666666</v>
      </c>
      <c r="I99" s="16">
        <f t="shared" ref="I99:K99" si="20">I92+I93-I94</f>
        <v>9.1473812500000022</v>
      </c>
      <c r="J99" s="16">
        <f t="shared" si="20"/>
        <v>9.604750312500002</v>
      </c>
      <c r="K99" s="16">
        <f t="shared" si="20"/>
        <v>10.084987828125001</v>
      </c>
    </row>
    <row r="102" spans="3:11" x14ac:dyDescent="0.35">
      <c r="C102" s="9" t="s">
        <v>46</v>
      </c>
    </row>
    <row r="103" spans="3:11" x14ac:dyDescent="0.35">
      <c r="C103" s="8" t="s">
        <v>47</v>
      </c>
    </row>
    <row r="104" spans="3:11" x14ac:dyDescent="0.35">
      <c r="C104" s="10" t="s">
        <v>5</v>
      </c>
      <c r="D104" s="21"/>
      <c r="E104" s="21"/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</row>
    <row r="105" spans="3:11" x14ac:dyDescent="0.35">
      <c r="C105" s="22"/>
      <c r="D105" s="23"/>
      <c r="E105" s="23"/>
      <c r="F105" s="3" t="s">
        <v>6</v>
      </c>
      <c r="G105" s="3" t="s">
        <v>7</v>
      </c>
      <c r="H105" s="3" t="s">
        <v>8</v>
      </c>
      <c r="I105" s="3" t="s">
        <v>9</v>
      </c>
      <c r="J105" s="3" t="s">
        <v>10</v>
      </c>
      <c r="K105" s="3" t="s">
        <v>11</v>
      </c>
    </row>
    <row r="106" spans="3:11" x14ac:dyDescent="0.35">
      <c r="C106" s="15" t="s">
        <v>38</v>
      </c>
      <c r="D106" s="24"/>
      <c r="E106" s="12"/>
      <c r="F106" s="17">
        <v>557.88</v>
      </c>
      <c r="G106" s="16">
        <f>F108</f>
        <v>9.0784000000000002</v>
      </c>
      <c r="H106" s="16">
        <f>G108</f>
        <v>10.199999999999999</v>
      </c>
      <c r="I106" s="16">
        <f>H108</f>
        <v>10.690000000000001</v>
      </c>
      <c r="J106" s="16">
        <f>I108</f>
        <v>11.204500000000001</v>
      </c>
      <c r="K106" s="16">
        <f>J108</f>
        <v>11.744725000000003</v>
      </c>
    </row>
    <row r="107" spans="3:11" x14ac:dyDescent="0.35">
      <c r="C107" s="15" t="s">
        <v>48</v>
      </c>
      <c r="D107" s="24"/>
      <c r="E107" s="14"/>
      <c r="F107" s="17">
        <f>F3+F15</f>
        <v>22.696000000000002</v>
      </c>
      <c r="G107" s="17">
        <f>G3+G15</f>
        <v>25.5</v>
      </c>
      <c r="H107" s="17">
        <f>H3+H15</f>
        <v>26.725000000000001</v>
      </c>
      <c r="I107" s="17">
        <f>I3+I15</f>
        <v>28.011250000000004</v>
      </c>
      <c r="J107" s="17">
        <f>J3+J15</f>
        <v>29.361812500000006</v>
      </c>
      <c r="K107" s="17">
        <f>K3+K15</f>
        <v>30.779903125000008</v>
      </c>
    </row>
    <row r="108" spans="3:11" x14ac:dyDescent="0.35">
      <c r="C108" s="15" t="s">
        <v>40</v>
      </c>
      <c r="D108" s="24"/>
      <c r="E108" s="14"/>
      <c r="F108" s="16">
        <f>F107/2.5</f>
        <v>9.0784000000000002</v>
      </c>
      <c r="G108" s="16">
        <f>G107/2.5</f>
        <v>10.199999999999999</v>
      </c>
      <c r="H108" s="16">
        <f>H107/2.5</f>
        <v>10.690000000000001</v>
      </c>
      <c r="I108" s="16">
        <f>I107/2.5</f>
        <v>11.204500000000001</v>
      </c>
      <c r="J108" s="16">
        <f>J107/2.5</f>
        <v>11.744725000000003</v>
      </c>
      <c r="K108" s="16">
        <f>K107/2.5</f>
        <v>12.311961250000003</v>
      </c>
    </row>
    <row r="109" spans="3:11" x14ac:dyDescent="0.35">
      <c r="C109" s="15" t="s">
        <v>49</v>
      </c>
      <c r="D109" s="24"/>
      <c r="E109" s="14"/>
      <c r="F109" s="16">
        <f>F106+F107-F108</f>
        <v>571.49760000000003</v>
      </c>
      <c r="G109" s="16">
        <f>G106+G107-G108</f>
        <v>24.378400000000003</v>
      </c>
      <c r="H109" s="16">
        <f>H106+H107-H108</f>
        <v>26.234999999999996</v>
      </c>
      <c r="I109" s="16">
        <f>I106+I107-I108</f>
        <v>27.496749999999999</v>
      </c>
      <c r="J109" s="16">
        <f>J106+J107-J108</f>
        <v>28.821587500000007</v>
      </c>
      <c r="K109" s="16">
        <f>K106+K107-K108</f>
        <v>30.212666875000004</v>
      </c>
    </row>
    <row r="110" spans="3:11" x14ac:dyDescent="0.35">
      <c r="C110" s="15" t="s">
        <v>50</v>
      </c>
      <c r="D110" s="24"/>
      <c r="E110" s="14"/>
      <c r="F110" s="6">
        <v>0</v>
      </c>
      <c r="G110" s="2"/>
      <c r="H110" s="2"/>
      <c r="I110" s="2"/>
      <c r="J110" s="2"/>
      <c r="K110" s="2"/>
    </row>
    <row r="111" spans="3:11" x14ac:dyDescent="0.35">
      <c r="C111" s="18" t="s">
        <v>51</v>
      </c>
      <c r="D111" s="23"/>
      <c r="E111" s="20"/>
      <c r="F111" s="16">
        <f>F109+F110</f>
        <v>571.49760000000003</v>
      </c>
      <c r="G111" s="16">
        <f t="shared" ref="G111:K111" si="21">G109+G110</f>
        <v>24.378400000000003</v>
      </c>
      <c r="H111" s="16">
        <f t="shared" si="21"/>
        <v>26.234999999999996</v>
      </c>
      <c r="I111" s="16">
        <f t="shared" si="21"/>
        <v>27.496749999999999</v>
      </c>
      <c r="J111" s="16">
        <f t="shared" si="21"/>
        <v>28.821587500000007</v>
      </c>
      <c r="K111" s="16">
        <f t="shared" si="21"/>
        <v>30.212666875000004</v>
      </c>
    </row>
  </sheetData>
  <mergeCells count="3">
    <mergeCell ref="D12:E12"/>
    <mergeCell ref="D14:E14"/>
    <mergeCell ref="D18:E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O143"/>
  <sheetViews>
    <sheetView tabSelected="1" topLeftCell="A3" zoomScaleNormal="100" workbookViewId="0">
      <pane xSplit="2" ySplit="1" topLeftCell="E29" activePane="bottomRight" state="frozen"/>
      <selection activeCell="A3" sqref="A3"/>
      <selection pane="topRight" activeCell="C3" sqref="C3"/>
      <selection pane="bottomLeft" activeCell="A4" sqref="A4"/>
      <selection pane="bottomRight" activeCell="B44" sqref="B44"/>
    </sheetView>
  </sheetViews>
  <sheetFormatPr defaultRowHeight="14.5" x14ac:dyDescent="0.35"/>
  <cols>
    <col min="1" max="1" width="3.90625" customWidth="1"/>
    <col min="2" max="2" width="41.453125" customWidth="1"/>
    <col min="3" max="3" width="12" hidden="1" customWidth="1"/>
    <col min="4" max="4" width="11.54296875" hidden="1" customWidth="1"/>
    <col min="8" max="8" width="9.08984375" bestFit="1" customWidth="1"/>
  </cols>
  <sheetData>
    <row r="2" spans="2:15" x14ac:dyDescent="0.35">
      <c r="E2" s="29" t="s">
        <v>0</v>
      </c>
      <c r="F2" s="29" t="s">
        <v>0</v>
      </c>
      <c r="G2" s="29" t="s">
        <v>0</v>
      </c>
      <c r="H2" s="29" t="s">
        <v>0</v>
      </c>
      <c r="I2" s="29" t="s">
        <v>0</v>
      </c>
      <c r="J2" s="29" t="s">
        <v>0</v>
      </c>
      <c r="K2" s="29" t="s">
        <v>0</v>
      </c>
      <c r="L2" s="29" t="s">
        <v>0</v>
      </c>
      <c r="M2" s="29" t="s">
        <v>0</v>
      </c>
      <c r="N2" s="29" t="s">
        <v>0</v>
      </c>
      <c r="O2" s="29" t="s">
        <v>0</v>
      </c>
    </row>
    <row r="3" spans="2:15" x14ac:dyDescent="0.35">
      <c r="B3" s="8" t="s">
        <v>253</v>
      </c>
      <c r="C3" s="85" t="s">
        <v>63</v>
      </c>
      <c r="D3" s="85" t="s">
        <v>63</v>
      </c>
      <c r="E3" s="85" t="s">
        <v>63</v>
      </c>
      <c r="F3" s="85" t="s">
        <v>115</v>
      </c>
      <c r="G3" s="85" t="s">
        <v>116</v>
      </c>
      <c r="H3" s="85" t="s">
        <v>117</v>
      </c>
      <c r="I3" s="85" t="s">
        <v>118</v>
      </c>
      <c r="J3" s="85" t="s">
        <v>119</v>
      </c>
      <c r="K3" s="85" t="s">
        <v>243</v>
      </c>
      <c r="L3" s="85" t="s">
        <v>244</v>
      </c>
      <c r="M3" s="85" t="s">
        <v>245</v>
      </c>
      <c r="N3" s="85" t="s">
        <v>246</v>
      </c>
      <c r="O3" s="85" t="s">
        <v>247</v>
      </c>
    </row>
    <row r="4" spans="2:15" x14ac:dyDescent="0.35">
      <c r="B4" s="8" t="s">
        <v>252</v>
      </c>
      <c r="C4" s="8"/>
      <c r="D4" s="8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2:15" x14ac:dyDescent="0.35"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x14ac:dyDescent="0.35">
      <c r="B6" s="8" t="s">
        <v>59</v>
      </c>
      <c r="C6" s="8"/>
      <c r="D6" s="8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x14ac:dyDescent="0.35"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2:15" x14ac:dyDescent="0.35">
      <c r="B8" s="8" t="s">
        <v>60</v>
      </c>
      <c r="C8" s="8"/>
      <c r="D8" s="8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2:15" x14ac:dyDescent="0.35">
      <c r="B9" t="s">
        <v>61</v>
      </c>
      <c r="C9">
        <v>1.05</v>
      </c>
      <c r="E9" s="86">
        <f>104.77/100</f>
        <v>1.0476999999999999</v>
      </c>
      <c r="F9" s="29">
        <v>1.05</v>
      </c>
      <c r="G9" s="29">
        <v>1.05</v>
      </c>
      <c r="H9" s="29">
        <f>G9</f>
        <v>1.05</v>
      </c>
      <c r="I9" s="29">
        <f>H9</f>
        <v>1.05</v>
      </c>
      <c r="J9" s="29">
        <f>I9</f>
        <v>1.05</v>
      </c>
      <c r="K9" s="29">
        <v>1.05</v>
      </c>
      <c r="L9" s="29">
        <v>1.05</v>
      </c>
      <c r="M9" s="29">
        <v>1.05</v>
      </c>
      <c r="N9" s="29">
        <v>1.05</v>
      </c>
      <c r="O9" s="29">
        <v>1.05</v>
      </c>
    </row>
    <row r="10" spans="2:15" x14ac:dyDescent="0.35">
      <c r="B10" t="s">
        <v>62</v>
      </c>
      <c r="C10" s="28">
        <v>6.24</v>
      </c>
      <c r="D10" s="86">
        <f>C9+C10</f>
        <v>7.29</v>
      </c>
      <c r="E10" s="86">
        <f>E40*-1</f>
        <v>6.24</v>
      </c>
      <c r="F10" s="86">
        <f t="shared" ref="F10:O10" si="0">F40*-1</f>
        <v>8.06</v>
      </c>
      <c r="G10" s="86">
        <f t="shared" si="0"/>
        <v>8.56</v>
      </c>
      <c r="H10" s="86">
        <f t="shared" si="0"/>
        <v>6.1852</v>
      </c>
      <c r="I10" s="86">
        <f t="shared" si="0"/>
        <v>6.7851999999999997</v>
      </c>
      <c r="J10" s="86">
        <f t="shared" si="0"/>
        <v>4.7699999999999996</v>
      </c>
      <c r="K10" s="86">
        <f t="shared" si="0"/>
        <v>0.95</v>
      </c>
      <c r="L10" s="86">
        <f t="shared" si="0"/>
        <v>0.95</v>
      </c>
      <c r="M10" s="86">
        <f t="shared" si="0"/>
        <v>1.18</v>
      </c>
      <c r="N10" s="86">
        <f t="shared" si="0"/>
        <v>0</v>
      </c>
      <c r="O10" s="86">
        <f t="shared" si="0"/>
        <v>0</v>
      </c>
    </row>
    <row r="11" spans="2:15" x14ac:dyDescent="0.35">
      <c r="B11" s="8" t="s">
        <v>340</v>
      </c>
      <c r="C11" s="28"/>
      <c r="D11" s="86"/>
      <c r="E11" s="91">
        <f>E9+E10</f>
        <v>7.2877000000000001</v>
      </c>
      <c r="F11" s="91">
        <f>F9+F10</f>
        <v>9.1100000000000012</v>
      </c>
      <c r="G11" s="91">
        <f>G9+G10</f>
        <v>9.6100000000000012</v>
      </c>
      <c r="H11" s="91">
        <f>H9+H10</f>
        <v>7.2351999999999999</v>
      </c>
      <c r="I11" s="91">
        <f>I9+I10</f>
        <v>7.8351999999999995</v>
      </c>
      <c r="J11" s="91">
        <f>J9+J10</f>
        <v>5.8199999999999994</v>
      </c>
      <c r="K11" s="91">
        <f>K9+K10</f>
        <v>2</v>
      </c>
      <c r="L11" s="91">
        <f>L9+L10</f>
        <v>2</v>
      </c>
      <c r="M11" s="91">
        <f>M9+M10</f>
        <v>2.23</v>
      </c>
      <c r="N11" s="91">
        <f>N9+N10</f>
        <v>1.05</v>
      </c>
      <c r="O11" s="91">
        <f>O9+O10</f>
        <v>1.05</v>
      </c>
    </row>
    <row r="12" spans="2:15" x14ac:dyDescent="0.35"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2:15" x14ac:dyDescent="0.35">
      <c r="B13" s="8" t="s">
        <v>37</v>
      </c>
      <c r="C13">
        <v>0.68</v>
      </c>
      <c r="D13">
        <f>C13</f>
        <v>0.68</v>
      </c>
      <c r="E13" s="91">
        <f>68.24/100</f>
        <v>0.6823999999999999</v>
      </c>
      <c r="F13" s="85">
        <v>0.68</v>
      </c>
      <c r="G13" s="85">
        <v>0.68</v>
      </c>
      <c r="H13" s="85">
        <v>0.68</v>
      </c>
      <c r="I13" s="85">
        <v>0.68</v>
      </c>
      <c r="J13" s="85">
        <v>0.68</v>
      </c>
      <c r="K13" s="85">
        <v>0.68</v>
      </c>
      <c r="L13" s="85">
        <v>0.68</v>
      </c>
      <c r="M13" s="85">
        <f>L13</f>
        <v>0.68</v>
      </c>
      <c r="N13" s="85">
        <f>M13</f>
        <v>0.68</v>
      </c>
      <c r="O13" s="85">
        <f>N13</f>
        <v>0.68</v>
      </c>
    </row>
    <row r="14" spans="2:15" x14ac:dyDescent="0.35"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</row>
    <row r="15" spans="2:15" x14ac:dyDescent="0.35">
      <c r="B15" s="8" t="s">
        <v>64</v>
      </c>
      <c r="C15" s="8"/>
      <c r="D15" s="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</row>
    <row r="16" spans="2:15" x14ac:dyDescent="0.35">
      <c r="E16" s="29"/>
      <c r="F16" s="29"/>
      <c r="G16" s="93"/>
      <c r="H16" s="29"/>
      <c r="I16" s="93"/>
      <c r="J16" s="29"/>
      <c r="K16" s="29"/>
      <c r="L16" s="29"/>
      <c r="M16" s="29"/>
      <c r="N16" s="29"/>
      <c r="O16" s="29"/>
    </row>
    <row r="17" spans="2:15" x14ac:dyDescent="0.35">
      <c r="B17" t="s">
        <v>65</v>
      </c>
      <c r="C17">
        <v>1.36</v>
      </c>
      <c r="E17" s="86">
        <v>1.36</v>
      </c>
      <c r="F17" s="86">
        <f>F131</f>
        <v>4.2120000000000006</v>
      </c>
      <c r="G17" s="86">
        <f>G131</f>
        <v>0.63200000000000056</v>
      </c>
      <c r="H17" s="86">
        <f t="shared" ref="G17:O17" si="1">H131</f>
        <v>0.63200000000000056</v>
      </c>
      <c r="I17" s="86">
        <f t="shared" si="1"/>
        <v>1.9999999999997797E-3</v>
      </c>
      <c r="J17" s="86">
        <f t="shared" si="1"/>
        <v>1.9999999999997797E-3</v>
      </c>
      <c r="K17" s="86">
        <f t="shared" si="1"/>
        <v>1.9999999999997797E-3</v>
      </c>
      <c r="L17" s="86">
        <f t="shared" si="1"/>
        <v>1.9999999999997797E-3</v>
      </c>
      <c r="M17" s="86">
        <f t="shared" si="1"/>
        <v>1.9999999999997797E-3</v>
      </c>
      <c r="N17" s="86">
        <f t="shared" si="1"/>
        <v>1.9999999999997797E-3</v>
      </c>
      <c r="O17" s="86">
        <f t="shared" si="1"/>
        <v>1.9999999999997797E-3</v>
      </c>
    </row>
    <row r="18" spans="2:15" x14ac:dyDescent="0.35">
      <c r="B18" t="s">
        <v>66</v>
      </c>
      <c r="C18">
        <v>0.52</v>
      </c>
      <c r="E18" s="86">
        <v>0.52</v>
      </c>
      <c r="F18" s="86">
        <f>E18</f>
        <v>0.52</v>
      </c>
      <c r="G18" s="88">
        <f>F18</f>
        <v>0.52</v>
      </c>
      <c r="H18" s="88">
        <f>G18</f>
        <v>0.52</v>
      </c>
      <c r="I18" s="88">
        <f>H18</f>
        <v>0.52</v>
      </c>
      <c r="J18" s="88">
        <f>I18</f>
        <v>0.52</v>
      </c>
      <c r="K18" s="88">
        <f>J18</f>
        <v>0.52</v>
      </c>
      <c r="L18" s="88">
        <f>K18</f>
        <v>0.52</v>
      </c>
      <c r="M18" s="88">
        <f>L18</f>
        <v>0.52</v>
      </c>
      <c r="N18" s="88">
        <f>M18</f>
        <v>0.52</v>
      </c>
      <c r="O18" s="88">
        <f>N18</f>
        <v>0.52</v>
      </c>
    </row>
    <row r="19" spans="2:15" x14ac:dyDescent="0.35">
      <c r="B19" t="s">
        <v>67</v>
      </c>
      <c r="C19">
        <v>0.14000000000000001</v>
      </c>
      <c r="E19" s="86">
        <v>0.14000000000000001</v>
      </c>
      <c r="F19" s="86">
        <f>E19</f>
        <v>0.14000000000000001</v>
      </c>
      <c r="G19" s="86">
        <f>F19</f>
        <v>0.14000000000000001</v>
      </c>
      <c r="H19" s="86">
        <f>G19</f>
        <v>0.14000000000000001</v>
      </c>
      <c r="I19" s="86">
        <f>H19</f>
        <v>0.14000000000000001</v>
      </c>
      <c r="J19" s="86">
        <f>I19</f>
        <v>0.14000000000000001</v>
      </c>
      <c r="K19" s="86">
        <f>J19</f>
        <v>0.14000000000000001</v>
      </c>
      <c r="L19" s="86">
        <f>K19</f>
        <v>0.14000000000000001</v>
      </c>
      <c r="M19" s="86">
        <f>L19</f>
        <v>0.14000000000000001</v>
      </c>
      <c r="N19" s="86">
        <f>M19</f>
        <v>0.14000000000000001</v>
      </c>
      <c r="O19" s="86">
        <f>N19</f>
        <v>0.14000000000000001</v>
      </c>
    </row>
    <row r="20" spans="2:15" x14ac:dyDescent="0.35">
      <c r="B20" t="s">
        <v>68</v>
      </c>
      <c r="C20">
        <v>0.06</v>
      </c>
      <c r="E20" s="86">
        <v>0.06</v>
      </c>
      <c r="F20" s="86">
        <f>E20</f>
        <v>0.06</v>
      </c>
      <c r="G20" s="86">
        <f>F20</f>
        <v>0.06</v>
      </c>
      <c r="H20" s="86">
        <f>G20</f>
        <v>0.06</v>
      </c>
      <c r="I20" s="86">
        <f>H20</f>
        <v>0.06</v>
      </c>
      <c r="J20" s="86">
        <f>I20</f>
        <v>0.06</v>
      </c>
      <c r="K20" s="86">
        <f>J20</f>
        <v>0.06</v>
      </c>
      <c r="L20" s="86">
        <f>K20</f>
        <v>0.06</v>
      </c>
      <c r="M20" s="86">
        <f>L20</f>
        <v>0.06</v>
      </c>
      <c r="N20" s="86">
        <f>M20</f>
        <v>0.06</v>
      </c>
      <c r="O20" s="86">
        <f>N20</f>
        <v>0.06</v>
      </c>
    </row>
    <row r="21" spans="2:15" x14ac:dyDescent="0.35">
      <c r="B21" t="s">
        <v>69</v>
      </c>
      <c r="C21" s="28">
        <f>0.18/100</f>
        <v>1.8E-3</v>
      </c>
      <c r="E21" s="86">
        <f>0.18/100</f>
        <v>1.8E-3</v>
      </c>
      <c r="F21" s="86">
        <v>1.8E-3</v>
      </c>
      <c r="G21" s="86">
        <v>1.8E-3</v>
      </c>
      <c r="H21" s="86">
        <v>1.8E-3</v>
      </c>
      <c r="I21" s="86">
        <v>1.8E-3</v>
      </c>
      <c r="J21" s="86">
        <v>1.8E-3</v>
      </c>
      <c r="K21" s="86">
        <v>1.8E-3</v>
      </c>
      <c r="L21" s="86">
        <v>1.8E-3</v>
      </c>
      <c r="M21" s="86">
        <v>1.8E-3</v>
      </c>
      <c r="N21" s="86">
        <v>1.8E-3</v>
      </c>
      <c r="O21" s="86">
        <v>1.8E-3</v>
      </c>
    </row>
    <row r="22" spans="2:15" x14ac:dyDescent="0.35">
      <c r="B22" t="s">
        <v>70</v>
      </c>
      <c r="C22">
        <v>0.09</v>
      </c>
      <c r="E22" s="86">
        <f>9/100</f>
        <v>0.09</v>
      </c>
      <c r="F22" s="86">
        <v>0.09</v>
      </c>
      <c r="G22" s="86">
        <v>0.09</v>
      </c>
      <c r="H22" s="86">
        <v>0.09</v>
      </c>
      <c r="I22" s="86">
        <v>0.09</v>
      </c>
      <c r="J22" s="86">
        <v>0.09</v>
      </c>
      <c r="K22" s="86">
        <v>0.09</v>
      </c>
      <c r="L22" s="86">
        <v>0.09</v>
      </c>
      <c r="M22" s="86">
        <v>0.09</v>
      </c>
      <c r="N22" s="86">
        <v>0.09</v>
      </c>
      <c r="O22" s="86">
        <v>0.09</v>
      </c>
    </row>
    <row r="23" spans="2:15" x14ac:dyDescent="0.35">
      <c r="B23" t="s">
        <v>30</v>
      </c>
      <c r="C23">
        <v>0.45</v>
      </c>
      <c r="E23" s="86">
        <v>0.45</v>
      </c>
      <c r="F23" s="86">
        <v>0.45</v>
      </c>
      <c r="G23" s="86">
        <f>F23</f>
        <v>0.45</v>
      </c>
      <c r="H23" s="86">
        <v>0.45</v>
      </c>
      <c r="I23" s="86">
        <f>0</f>
        <v>0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</row>
    <row r="24" spans="2:15" x14ac:dyDescent="0.35">
      <c r="B24" t="s">
        <v>43</v>
      </c>
      <c r="C24">
        <v>0.39</v>
      </c>
      <c r="E24" s="86">
        <v>0.39</v>
      </c>
      <c r="F24" s="86">
        <f>0.385</f>
        <v>0.38500000000000001</v>
      </c>
      <c r="G24" s="86">
        <v>0.38500000000000001</v>
      </c>
      <c r="H24" s="86">
        <v>0.38500000000000001</v>
      </c>
      <c r="I24" s="86">
        <v>0.38500000000000001</v>
      </c>
      <c r="J24" s="86">
        <v>0.38500000000000001</v>
      </c>
      <c r="K24" s="86">
        <v>0.38500000000000001</v>
      </c>
      <c r="L24" s="86">
        <v>0.38500000000000001</v>
      </c>
      <c r="M24" s="86">
        <v>0.38500000000000001</v>
      </c>
      <c r="N24" s="86">
        <v>0.38500000000000001</v>
      </c>
      <c r="O24" s="86">
        <v>0.38500000000000001</v>
      </c>
    </row>
    <row r="25" spans="2:15" x14ac:dyDescent="0.35">
      <c r="B25" t="s">
        <v>44</v>
      </c>
      <c r="C25">
        <v>0.06</v>
      </c>
      <c r="D25" s="86">
        <f>SUM(C17:C25)</f>
        <v>3.0718000000000001</v>
      </c>
      <c r="E25" s="86">
        <v>0.06</v>
      </c>
      <c r="F25" s="86">
        <v>6.1699999999999998E-2</v>
      </c>
      <c r="G25" s="86">
        <v>6.1699999999999998E-2</v>
      </c>
      <c r="H25" s="86">
        <v>6.1699999999999998E-2</v>
      </c>
      <c r="I25" s="86">
        <v>6.1699999999999998E-2</v>
      </c>
      <c r="J25" s="86">
        <v>6.1699999999999998E-2</v>
      </c>
      <c r="K25" s="86">
        <v>6.1699999999999998E-2</v>
      </c>
      <c r="L25" s="86">
        <v>6.1699999999999998E-2</v>
      </c>
      <c r="M25" s="86">
        <v>6.1699999999999998E-2</v>
      </c>
      <c r="N25" s="86">
        <v>6.1699999999999998E-2</v>
      </c>
      <c r="O25" s="86">
        <v>6.1699999999999998E-2</v>
      </c>
    </row>
    <row r="26" spans="2:15" x14ac:dyDescent="0.35">
      <c r="B26" t="s">
        <v>73</v>
      </c>
      <c r="D26" s="86"/>
      <c r="E26" s="91">
        <f>SUM(E17:E25)</f>
        <v>3.0718000000000001</v>
      </c>
      <c r="F26" s="91">
        <f>SUM(F17:F25)</f>
        <v>5.9205000000000005</v>
      </c>
      <c r="G26" s="91">
        <f>SUM(G17:G25)</f>
        <v>2.3405000000000009</v>
      </c>
      <c r="H26" s="91">
        <f>SUM(H17:H25)</f>
        <v>2.3405000000000009</v>
      </c>
      <c r="I26" s="91">
        <f>SUM(I17:I25)</f>
        <v>1.2605</v>
      </c>
      <c r="J26" s="91">
        <f>SUM(J17:J25)</f>
        <v>1.2605</v>
      </c>
      <c r="K26" s="91">
        <f>SUM(K17:K25)</f>
        <v>1.2605</v>
      </c>
      <c r="L26" s="91">
        <f>SUM(L17:L25)</f>
        <v>1.2605</v>
      </c>
      <c r="M26" s="91">
        <f>SUM(M17:M25)</f>
        <v>1.2605</v>
      </c>
      <c r="N26" s="91">
        <f>SUM(N17:N25)</f>
        <v>1.2605</v>
      </c>
      <c r="O26" s="91">
        <f>SUM(O17:O25)</f>
        <v>1.2605</v>
      </c>
    </row>
    <row r="27" spans="2:15" x14ac:dyDescent="0.35"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</row>
    <row r="28" spans="2:15" x14ac:dyDescent="0.35">
      <c r="B28" s="8" t="s">
        <v>71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2:15" x14ac:dyDescent="0.35">
      <c r="B29" t="s">
        <v>72</v>
      </c>
      <c r="C29">
        <v>0.02</v>
      </c>
      <c r="D29">
        <f>C29</f>
        <v>0.02</v>
      </c>
      <c r="E29" s="91">
        <v>0.02</v>
      </c>
      <c r="F29" s="91">
        <f>2.26/100</f>
        <v>2.2599999999999999E-2</v>
      </c>
      <c r="G29" s="91">
        <f>2.26/100</f>
        <v>2.2599999999999999E-2</v>
      </c>
      <c r="H29" s="91">
        <f>2.26/100</f>
        <v>2.2599999999999999E-2</v>
      </c>
      <c r="I29" s="91">
        <f>2.26/100</f>
        <v>2.2599999999999999E-2</v>
      </c>
      <c r="J29" s="91">
        <f>2.26/100</f>
        <v>2.2599999999999999E-2</v>
      </c>
      <c r="K29" s="87">
        <f>J29</f>
        <v>2.2599999999999999E-2</v>
      </c>
      <c r="L29" s="87">
        <f>K29</f>
        <v>2.2599999999999999E-2</v>
      </c>
      <c r="M29" s="87">
        <f>L29</f>
        <v>2.2599999999999999E-2</v>
      </c>
      <c r="N29" s="87">
        <f>M29</f>
        <v>2.2599999999999999E-2</v>
      </c>
      <c r="O29" s="87">
        <f>N29</f>
        <v>2.2599999999999999E-2</v>
      </c>
    </row>
    <row r="30" spans="2:15" x14ac:dyDescent="0.35"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  <row r="31" spans="2:15" x14ac:dyDescent="0.35">
      <c r="B31" s="8" t="s">
        <v>345</v>
      </c>
      <c r="D31" s="87">
        <f>SUM(D9:D29)</f>
        <v>11.0618</v>
      </c>
      <c r="E31" s="90">
        <f>E29+E26+E13+E11</f>
        <v>11.0619</v>
      </c>
      <c r="F31" s="90">
        <f>F29+F26+F13+F11</f>
        <v>15.7331</v>
      </c>
      <c r="G31" s="90">
        <f>G29+G26+G13+G11</f>
        <v>12.653100000000002</v>
      </c>
      <c r="H31" s="90">
        <f>H29+H26+H13+H11</f>
        <v>10.278300000000002</v>
      </c>
      <c r="I31" s="90">
        <f>I29+I26+I13+I11</f>
        <v>9.7982999999999993</v>
      </c>
      <c r="J31" s="90">
        <f>J29+J26+J13+J11</f>
        <v>7.7830999999999992</v>
      </c>
      <c r="K31" s="90">
        <f>K29+K26+K13+K11</f>
        <v>3.9630999999999998</v>
      </c>
      <c r="L31" s="90">
        <f>L29+L26+L13+L11</f>
        <v>3.9630999999999998</v>
      </c>
      <c r="M31" s="90">
        <f>M29+M26+M13+M11</f>
        <v>4.1930999999999994</v>
      </c>
      <c r="N31" s="90">
        <f>N29+N26+N13+N11</f>
        <v>3.0130999999999997</v>
      </c>
      <c r="O31" s="90">
        <f>O29+O26+O13+O11</f>
        <v>3.0130999999999997</v>
      </c>
    </row>
    <row r="32" spans="2:15" x14ac:dyDescent="0.35"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2:15" x14ac:dyDescent="0.35">
      <c r="B33" s="8" t="s">
        <v>74</v>
      </c>
      <c r="C33" s="8"/>
      <c r="D33" s="8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</row>
    <row r="34" spans="2:15" x14ac:dyDescent="0.35"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</row>
    <row r="35" spans="2:15" x14ac:dyDescent="0.35">
      <c r="B35" t="s">
        <v>75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</row>
    <row r="36" spans="2:15" x14ac:dyDescent="0.35"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</row>
    <row r="37" spans="2:15" x14ac:dyDescent="0.35">
      <c r="B37" t="s">
        <v>76</v>
      </c>
      <c r="C37">
        <v>46.05</v>
      </c>
      <c r="E37" s="86">
        <v>43.69</v>
      </c>
      <c r="F37" s="88">
        <f>E37+E40</f>
        <v>37.449999999999996</v>
      </c>
      <c r="G37" s="88">
        <f t="shared" ref="G37:M37" si="2">F37+F40</f>
        <v>29.389999999999993</v>
      </c>
      <c r="H37" s="88">
        <f t="shared" si="2"/>
        <v>20.829999999999991</v>
      </c>
      <c r="I37" s="88">
        <f t="shared" si="2"/>
        <v>14.644799999999991</v>
      </c>
      <c r="J37" s="88">
        <f t="shared" si="2"/>
        <v>7.8595999999999915</v>
      </c>
      <c r="K37" s="88">
        <f t="shared" si="2"/>
        <v>3.0895999999999919</v>
      </c>
      <c r="L37" s="88">
        <f t="shared" si="2"/>
        <v>2.1395999999999917</v>
      </c>
      <c r="M37" s="88">
        <f t="shared" si="2"/>
        <v>1.1895999999999918</v>
      </c>
      <c r="N37" s="93">
        <v>0</v>
      </c>
      <c r="O37" s="86">
        <v>0</v>
      </c>
    </row>
    <row r="38" spans="2:15" x14ac:dyDescent="0.35">
      <c r="B38" t="s">
        <v>77</v>
      </c>
      <c r="C38">
        <v>4.5</v>
      </c>
      <c r="E38" s="86">
        <v>2.5</v>
      </c>
      <c r="F38" s="86">
        <v>0</v>
      </c>
      <c r="G38" s="88">
        <f>F38</f>
        <v>0</v>
      </c>
      <c r="H38" s="88">
        <f>G38</f>
        <v>0</v>
      </c>
      <c r="I38" s="88">
        <f>H38</f>
        <v>0</v>
      </c>
      <c r="J38" s="88">
        <f>I38</f>
        <v>0</v>
      </c>
      <c r="K38" s="88">
        <f>J38</f>
        <v>0</v>
      </c>
      <c r="L38" s="88">
        <f>K38</f>
        <v>0</v>
      </c>
      <c r="M38" s="88">
        <f>L38</f>
        <v>0</v>
      </c>
      <c r="N38" s="88">
        <f>M38</f>
        <v>0</v>
      </c>
      <c r="O38" s="88">
        <f>N38</f>
        <v>0</v>
      </c>
    </row>
    <row r="39" spans="2:15" x14ac:dyDescent="0.35"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86"/>
    </row>
    <row r="40" spans="2:15" x14ac:dyDescent="0.35">
      <c r="B40" t="s">
        <v>78</v>
      </c>
      <c r="C40">
        <v>-6.24</v>
      </c>
      <c r="D40" s="88">
        <f>SUM(C37:C40)</f>
        <v>44.309999999999995</v>
      </c>
      <c r="E40" s="86">
        <v>-6.24</v>
      </c>
      <c r="F40" s="29">
        <v>-8.06</v>
      </c>
      <c r="G40" s="29">
        <v>-8.56</v>
      </c>
      <c r="H40" s="86">
        <f>'Loan Repayment'!F99*-1/100</f>
        <v>-6.1852</v>
      </c>
      <c r="I40" s="86">
        <f>'Loan Repayment'!G99*-1/100</f>
        <v>-6.7851999999999997</v>
      </c>
      <c r="J40" s="29">
        <v>-4.7699999999999996</v>
      </c>
      <c r="K40" s="29">
        <v>-0.95</v>
      </c>
      <c r="L40" s="29">
        <v>-0.95</v>
      </c>
      <c r="M40" s="29">
        <f>-1.18</f>
        <v>-1.18</v>
      </c>
      <c r="N40" s="86">
        <v>0</v>
      </c>
      <c r="O40" s="86">
        <v>0</v>
      </c>
    </row>
    <row r="41" spans="2:15" x14ac:dyDescent="0.35">
      <c r="B41" s="8" t="s">
        <v>73</v>
      </c>
      <c r="D41" s="88"/>
      <c r="E41" s="91">
        <f>SUM(E37:E40)</f>
        <v>39.949999999999996</v>
      </c>
      <c r="F41" s="91">
        <f>SUM(F37:F40)</f>
        <v>29.389999999999993</v>
      </c>
      <c r="G41" s="91">
        <f>SUM(G37:G40)</f>
        <v>20.829999999999991</v>
      </c>
      <c r="H41" s="91">
        <f>SUM(H37:H40)</f>
        <v>14.644799999999991</v>
      </c>
      <c r="I41" s="91">
        <f>SUM(I37:I40)</f>
        <v>7.8595999999999915</v>
      </c>
      <c r="J41" s="91">
        <f>SUM(J37:J40)</f>
        <v>3.0895999999999919</v>
      </c>
      <c r="K41" s="91">
        <f>SUM(K37:K40)</f>
        <v>2.1395999999999917</v>
      </c>
      <c r="L41" s="91">
        <f>SUM(L37:L40)</f>
        <v>1.1895999999999918</v>
      </c>
      <c r="M41" s="91">
        <f>SUM(M37:M40)</f>
        <v>9.5999999999918373E-3</v>
      </c>
      <c r="N41" s="91">
        <f>SUM(N37:N40)</f>
        <v>0</v>
      </c>
      <c r="O41" s="91">
        <f>SUM(O37:O40)</f>
        <v>0</v>
      </c>
    </row>
    <row r="42" spans="2:15" x14ac:dyDescent="0.35">
      <c r="E42" s="93"/>
      <c r="F42" s="29"/>
      <c r="G42" s="29"/>
      <c r="H42" s="29"/>
      <c r="I42" s="29"/>
      <c r="J42" s="29"/>
      <c r="K42" s="29"/>
      <c r="L42" s="29"/>
      <c r="M42" s="29"/>
      <c r="N42" s="29"/>
      <c r="O42" s="29"/>
    </row>
    <row r="43" spans="2:15" x14ac:dyDescent="0.35">
      <c r="B43" s="8" t="s">
        <v>79</v>
      </c>
      <c r="C43" s="8"/>
      <c r="D43" s="8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</row>
    <row r="44" spans="2:15" x14ac:dyDescent="0.35"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</row>
    <row r="45" spans="2:15" x14ac:dyDescent="0.35">
      <c r="B45" t="s">
        <v>80</v>
      </c>
      <c r="C45">
        <v>1.61</v>
      </c>
      <c r="D45">
        <f>C45</f>
        <v>1.61</v>
      </c>
      <c r="E45" s="85">
        <v>1.61</v>
      </c>
      <c r="F45" s="91">
        <f>E45-PL!G16</f>
        <v>1.1506000000000001</v>
      </c>
      <c r="G45" s="90">
        <f>F45-PL!H16</f>
        <v>0.69120000000000004</v>
      </c>
      <c r="H45" s="90">
        <f>G45-PL!I16</f>
        <v>0.23180000000000006</v>
      </c>
      <c r="I45" s="93">
        <f>H45-PL!J16</f>
        <v>-0.22819999999999996</v>
      </c>
      <c r="J45" s="93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</row>
    <row r="46" spans="2:15" x14ac:dyDescent="0.35"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</row>
    <row r="47" spans="2:15" x14ac:dyDescent="0.35">
      <c r="B47" s="8" t="s">
        <v>81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</row>
    <row r="48" spans="2:15" x14ac:dyDescent="0.35">
      <c r="B48" t="s">
        <v>72</v>
      </c>
      <c r="C48">
        <v>0.15</v>
      </c>
      <c r="D48">
        <f>C48</f>
        <v>0.15</v>
      </c>
      <c r="E48" s="91">
        <f>15.17/100</f>
        <v>0.1517</v>
      </c>
      <c r="F48" s="85">
        <v>0.15</v>
      </c>
      <c r="G48" s="29">
        <v>0.15</v>
      </c>
      <c r="H48" s="29">
        <v>0.15</v>
      </c>
      <c r="I48" s="29">
        <v>0.15</v>
      </c>
      <c r="J48" s="29">
        <v>0.15</v>
      </c>
      <c r="K48" s="29">
        <v>0.15</v>
      </c>
      <c r="L48" s="29">
        <v>0.15</v>
      </c>
      <c r="M48" s="29">
        <v>0.15</v>
      </c>
      <c r="N48" s="29">
        <v>0.15</v>
      </c>
      <c r="O48" s="29">
        <v>0.15</v>
      </c>
    </row>
    <row r="49" spans="2:15" x14ac:dyDescent="0.35"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</row>
    <row r="50" spans="2:15" x14ac:dyDescent="0.35">
      <c r="D50" s="87">
        <f>SUM(D40:D49)</f>
        <v>46.069999999999993</v>
      </c>
      <c r="E50" s="90">
        <f>E41+E45+E48</f>
        <v>41.711699999999993</v>
      </c>
      <c r="F50" s="90">
        <f>F41+F45+F48</f>
        <v>30.690599999999993</v>
      </c>
      <c r="G50" s="90">
        <f>G41+G45+G48</f>
        <v>21.671199999999988</v>
      </c>
      <c r="H50" s="90">
        <f>H41+H45+H48</f>
        <v>15.026599999999991</v>
      </c>
      <c r="I50" s="90">
        <f>I41+I45+I48</f>
        <v>7.7813999999999917</v>
      </c>
      <c r="J50" s="90">
        <f>J41+J45+J48</f>
        <v>3.2395999999999918</v>
      </c>
      <c r="K50" s="90">
        <f>K41+K45+K48</f>
        <v>2.2895999999999916</v>
      </c>
      <c r="L50" s="90">
        <f>L41+L45+L48</f>
        <v>1.3395999999999917</v>
      </c>
      <c r="M50" s="90">
        <f>M41+M45+M48</f>
        <v>0.15959999999999183</v>
      </c>
      <c r="N50" s="90">
        <f>N41+N45+N48</f>
        <v>0.15</v>
      </c>
      <c r="O50" s="90">
        <f>O41+O45+O48</f>
        <v>0.15</v>
      </c>
    </row>
    <row r="51" spans="2:15" x14ac:dyDescent="0.35"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</row>
    <row r="52" spans="2:15" x14ac:dyDescent="0.35">
      <c r="B52" s="8" t="s">
        <v>82</v>
      </c>
      <c r="C52" s="8"/>
      <c r="D52" s="8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</row>
    <row r="53" spans="2:15" x14ac:dyDescent="0.35"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</row>
    <row r="54" spans="2:15" x14ac:dyDescent="0.35">
      <c r="B54" t="s">
        <v>83</v>
      </c>
      <c r="C54">
        <v>7.56</v>
      </c>
      <c r="D54">
        <f>C54</f>
        <v>7.56</v>
      </c>
      <c r="E54" s="86">
        <f>755.89/100</f>
        <v>7.5588999999999995</v>
      </c>
      <c r="F54" s="86">
        <f>755.89/100</f>
        <v>7.5588999999999995</v>
      </c>
      <c r="G54" s="86">
        <f>755.89/100</f>
        <v>7.5588999999999995</v>
      </c>
      <c r="H54" s="86">
        <f>755.89/100</f>
        <v>7.5588999999999995</v>
      </c>
      <c r="I54" s="86">
        <f>755.89/100</f>
        <v>7.5588999999999995</v>
      </c>
      <c r="J54" s="86">
        <f>755.89/100</f>
        <v>7.5588999999999995</v>
      </c>
      <c r="K54" s="86">
        <f>755.89/100</f>
        <v>7.5588999999999995</v>
      </c>
      <c r="L54" s="86">
        <f>755.89/100</f>
        <v>7.5588999999999995</v>
      </c>
      <c r="M54" s="86">
        <f>755.89/100</f>
        <v>7.5588999999999995</v>
      </c>
      <c r="N54" s="86">
        <f>755.89/100</f>
        <v>7.5588999999999995</v>
      </c>
      <c r="O54" s="86">
        <f>755.89/100</f>
        <v>7.5588999999999995</v>
      </c>
    </row>
    <row r="55" spans="2:15" x14ac:dyDescent="0.35"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</row>
    <row r="56" spans="2:15" x14ac:dyDescent="0.35">
      <c r="B56" t="s">
        <v>84</v>
      </c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</row>
    <row r="57" spans="2:15" x14ac:dyDescent="0.35">
      <c r="E57" s="29"/>
      <c r="F57" s="29"/>
      <c r="G57" s="29"/>
      <c r="H57" s="88"/>
      <c r="I57" s="29"/>
      <c r="J57" s="29"/>
      <c r="K57" s="29"/>
      <c r="L57" s="29"/>
      <c r="M57" s="29"/>
      <c r="N57" s="29"/>
      <c r="O57" s="29"/>
    </row>
    <row r="58" spans="2:15" x14ac:dyDescent="0.35">
      <c r="B58" t="s">
        <v>85</v>
      </c>
      <c r="C58">
        <v>26.53</v>
      </c>
      <c r="E58" s="86">
        <v>26.53</v>
      </c>
      <c r="F58" s="88">
        <f>E58</f>
        <v>26.53</v>
      </c>
      <c r="G58" s="88">
        <f>F58</f>
        <v>26.53</v>
      </c>
      <c r="H58" s="88">
        <f>F58</f>
        <v>26.53</v>
      </c>
      <c r="I58" s="88">
        <f>H58</f>
        <v>26.53</v>
      </c>
      <c r="J58" s="86">
        <f>I58</f>
        <v>26.53</v>
      </c>
      <c r="K58" s="86">
        <f>J58</f>
        <v>26.53</v>
      </c>
      <c r="L58" s="86">
        <f>K58</f>
        <v>26.53</v>
      </c>
      <c r="M58" s="86">
        <f>L58</f>
        <v>26.53</v>
      </c>
      <c r="N58" s="86">
        <f>M58</f>
        <v>26.53</v>
      </c>
      <c r="O58" s="86">
        <f>N58</f>
        <v>26.53</v>
      </c>
    </row>
    <row r="59" spans="2:15" x14ac:dyDescent="0.35">
      <c r="B59" t="s">
        <v>86</v>
      </c>
      <c r="C59">
        <v>4.34</v>
      </c>
      <c r="D59" s="92">
        <f>SUM(C54:C59)</f>
        <v>38.430000000000007</v>
      </c>
      <c r="E59" s="86">
        <f>433.87/100</f>
        <v>4.3387000000000002</v>
      </c>
      <c r="F59" s="93">
        <f>E59+PL!G21</f>
        <v>8.3111187168169085</v>
      </c>
      <c r="G59" s="93">
        <f>F59+PL!H21</f>
        <v>14.507679316224426</v>
      </c>
      <c r="H59" s="93">
        <f>G59+PL!I21</f>
        <v>22.879056052115576</v>
      </c>
      <c r="I59" s="93">
        <f>H59+PL!J21</f>
        <v>33.209088164180542</v>
      </c>
      <c r="J59" s="93">
        <f>I59+PL!K21</f>
        <v>45.139652450568704</v>
      </c>
      <c r="K59" s="93">
        <f>J59+PL!L44-0.08</f>
        <v>58.540064659302971</v>
      </c>
      <c r="L59" s="93">
        <f>K59+PL!M44-0.09</f>
        <v>73.327568011949168</v>
      </c>
      <c r="M59" s="93">
        <f>L59+PL!N44-0.09</f>
        <v>89.326466990296211</v>
      </c>
      <c r="N59" s="93">
        <f>M59+PL!O44-0.1</f>
        <v>106.50208562121465</v>
      </c>
      <c r="O59" s="93">
        <f>N59+PL!P44-0.09</f>
        <v>124.84269265805351</v>
      </c>
    </row>
    <row r="60" spans="2:15" x14ac:dyDescent="0.35">
      <c r="D60" s="92"/>
      <c r="E60" s="86"/>
      <c r="F60" s="93"/>
      <c r="G60" s="93"/>
      <c r="H60" s="93"/>
      <c r="I60" s="93"/>
      <c r="J60" s="93"/>
      <c r="K60" s="93"/>
      <c r="L60" s="93"/>
      <c r="M60" s="93"/>
      <c r="N60" s="93"/>
      <c r="O60" s="93"/>
    </row>
    <row r="61" spans="2:15" x14ac:dyDescent="0.35">
      <c r="B61" t="s">
        <v>341</v>
      </c>
      <c r="E61" s="87">
        <f>SUM(E54:E59)</f>
        <v>38.427600000000005</v>
      </c>
      <c r="F61" s="87">
        <f>SUM(F54:F59)</f>
        <v>42.400018716816909</v>
      </c>
      <c r="G61" s="87">
        <f>SUM(G54:G59)</f>
        <v>48.596579316224428</v>
      </c>
      <c r="H61" s="87">
        <f>SUM(H54:H59)</f>
        <v>56.967956052115582</v>
      </c>
      <c r="I61" s="87">
        <f>SUM(I54:I59)</f>
        <v>67.297988164180538</v>
      </c>
      <c r="J61" s="87">
        <f>SUM(J54:J59)</f>
        <v>79.228552450568714</v>
      </c>
      <c r="K61" s="87">
        <f>SUM(K54:K59)</f>
        <v>92.628964659302966</v>
      </c>
      <c r="L61" s="87">
        <f>SUM(L54:L59)</f>
        <v>107.41646801194918</v>
      </c>
      <c r="M61" s="87">
        <f>SUM(M54:M59)</f>
        <v>123.41536699029621</v>
      </c>
      <c r="N61" s="87">
        <f>SUM(N54:N59)</f>
        <v>140.59098562121466</v>
      </c>
      <c r="O61" s="87">
        <f>SUM(O54:O59)</f>
        <v>158.93159265805352</v>
      </c>
    </row>
    <row r="62" spans="2:15" ht="15" thickBot="1" x14ac:dyDescent="0.4">
      <c r="D62" s="89">
        <f>D59+D50+D31</f>
        <v>95.561800000000005</v>
      </c>
      <c r="E62" s="89">
        <f>E31+E50+E61</f>
        <v>91.2012</v>
      </c>
      <c r="F62" s="89">
        <f>F31+F50+F61</f>
        <v>88.823718716816899</v>
      </c>
      <c r="G62" s="89">
        <f>G31+G50+G61</f>
        <v>82.920879316224415</v>
      </c>
      <c r="H62" s="89">
        <f>H31+H50+H61</f>
        <v>82.272856052115571</v>
      </c>
      <c r="I62" s="89">
        <f>I31+I50+I61</f>
        <v>84.877688164180526</v>
      </c>
      <c r="J62" s="89">
        <f>J31+J50+J61</f>
        <v>90.2512524505687</v>
      </c>
      <c r="K62" s="89">
        <f>K31+K50+K61</f>
        <v>98.881664659302956</v>
      </c>
      <c r="L62" s="89">
        <f>L31+L50+L61</f>
        <v>112.71916801194917</v>
      </c>
      <c r="M62" s="89">
        <f>M31+M50+M61</f>
        <v>127.76806699029621</v>
      </c>
      <c r="N62" s="89">
        <f>N31+N50+N61</f>
        <v>143.75408562121464</v>
      </c>
      <c r="O62" s="89">
        <f>O31+O50+O61</f>
        <v>162.0946926580535</v>
      </c>
    </row>
    <row r="63" spans="2:15" ht="15" thickTop="1" x14ac:dyDescent="0.35"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2:15" x14ac:dyDescent="0.35">
      <c r="B64" s="8" t="s">
        <v>87</v>
      </c>
      <c r="C64" s="8"/>
      <c r="D64" s="8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</row>
    <row r="65" spans="2:15" x14ac:dyDescent="0.35">
      <c r="E65" s="29"/>
      <c r="F65" s="93"/>
      <c r="G65" s="93"/>
      <c r="H65" s="93"/>
      <c r="I65" s="93"/>
      <c r="J65" s="29"/>
      <c r="K65" s="93"/>
      <c r="L65" s="93"/>
      <c r="M65" s="29"/>
      <c r="N65" s="29"/>
      <c r="O65" s="29"/>
    </row>
    <row r="66" spans="2:15" x14ac:dyDescent="0.35">
      <c r="B66" t="s">
        <v>88</v>
      </c>
      <c r="C66">
        <v>39.270000000000003</v>
      </c>
      <c r="E66" s="86">
        <f>'DEP-Co''sAct'!C122/100</f>
        <v>39.26545814</v>
      </c>
      <c r="F66" s="93">
        <f>'DEP-Co''sAct'!D122/100</f>
        <v>45.975495168031991</v>
      </c>
      <c r="G66" s="93">
        <f>'DEP-Co''sAct'!E122/100</f>
        <v>39.048224577118368</v>
      </c>
      <c r="H66" s="93">
        <f>'DEP-Co''sAct'!F122/100</f>
        <v>33.368293868185226</v>
      </c>
      <c r="I66" s="93">
        <f>'DEP-Co''sAct'!G122/100</f>
        <v>28.693795394624395</v>
      </c>
      <c r="J66" s="93">
        <f>'DEP-Co''sAct'!H122/100</f>
        <v>24.83219099556807</v>
      </c>
      <c r="K66" s="86">
        <f>'DEP-Co''sAct'!I122/100</f>
        <v>21.629606865381302</v>
      </c>
      <c r="L66" s="86">
        <f>'DEP-Co''sAct'!J122/100</f>
        <v>18.962732339508147</v>
      </c>
      <c r="M66" s="86">
        <f>'DEP-Co''sAct'!K122/100</f>
        <v>16.732536161160841</v>
      </c>
      <c r="N66" s="86">
        <f>'DEP-Co''sAct'!L122/100</f>
        <v>14.859331003315656</v>
      </c>
      <c r="O66" s="86">
        <f>'DEP-Co''sAct'!M122/100</f>
        <v>13.278871875895893</v>
      </c>
    </row>
    <row r="67" spans="2:15" x14ac:dyDescent="0.35">
      <c r="B67" t="s">
        <v>89</v>
      </c>
      <c r="C67">
        <v>12.15</v>
      </c>
      <c r="E67" s="86">
        <f>1214.8/100</f>
        <v>12.148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86">
        <v>0</v>
      </c>
      <c r="N67" s="86">
        <v>0</v>
      </c>
      <c r="O67" s="86">
        <v>0</v>
      </c>
    </row>
    <row r="68" spans="2:15" x14ac:dyDescent="0.35">
      <c r="B68" t="s">
        <v>90</v>
      </c>
      <c r="C68">
        <v>0.01</v>
      </c>
      <c r="E68" s="29">
        <f>1/100</f>
        <v>0.01</v>
      </c>
      <c r="F68" s="29">
        <f>E68</f>
        <v>0.01</v>
      </c>
      <c r="G68" s="29">
        <f>F68</f>
        <v>0.01</v>
      </c>
      <c r="H68" s="29">
        <f>G68</f>
        <v>0.01</v>
      </c>
      <c r="I68" s="29">
        <f>H68</f>
        <v>0.01</v>
      </c>
      <c r="J68" s="29">
        <f>I68</f>
        <v>0.01</v>
      </c>
      <c r="K68" s="29">
        <f>J68</f>
        <v>0.01</v>
      </c>
      <c r="L68" s="29">
        <f>K68</f>
        <v>0.01</v>
      </c>
      <c r="M68" s="29">
        <f>L68</f>
        <v>0.01</v>
      </c>
      <c r="N68" s="29">
        <f>M68</f>
        <v>0.01</v>
      </c>
      <c r="O68" s="29">
        <f>N68</f>
        <v>0.01</v>
      </c>
    </row>
    <row r="69" spans="2:15" x14ac:dyDescent="0.35">
      <c r="B69" t="s">
        <v>91</v>
      </c>
      <c r="C69">
        <v>0.63</v>
      </c>
      <c r="D69" s="88">
        <f>SUM(C66:C69)</f>
        <v>52.06</v>
      </c>
      <c r="E69" s="86">
        <f>63.44/100</f>
        <v>0.63439999999999996</v>
      </c>
      <c r="F69" s="86">
        <f>0.63+PL!G20*-1</f>
        <v>0.77723656229334881</v>
      </c>
      <c r="G69" s="88">
        <f>F69+PL!H20*-1</f>
        <v>0.92435871626556965</v>
      </c>
      <c r="H69" s="93">
        <f>G69+PL!I20*-1</f>
        <v>0.97980597657738711</v>
      </c>
      <c r="I69" s="93">
        <f>H69+PL!J20*-1</f>
        <v>0.97258385526453084</v>
      </c>
      <c r="J69" s="93">
        <f>I69+PL!K20*-1</f>
        <v>0.92401173004119075</v>
      </c>
      <c r="K69" s="86">
        <f>J69+PL!L20*-1</f>
        <v>0.84966905981010377</v>
      </c>
      <c r="L69" s="93">
        <f>K69+PL!M20*-1</f>
        <v>0.76081874150723217</v>
      </c>
      <c r="M69" s="93">
        <f>L69+PL!N20*-1</f>
        <v>0.665477007501316</v>
      </c>
      <c r="N69" s="93">
        <f>M69+PL!O20*-1</f>
        <v>0.56922722381220991</v>
      </c>
      <c r="O69" s="93">
        <f>N69+PL!P20*-1</f>
        <v>0.4758411902380888</v>
      </c>
    </row>
    <row r="70" spans="2:15" x14ac:dyDescent="0.35">
      <c r="B70" s="8" t="s">
        <v>340</v>
      </c>
      <c r="D70" s="88"/>
      <c r="E70" s="91">
        <f>SUM(E66:E69)</f>
        <v>52.05785814</v>
      </c>
      <c r="F70" s="91">
        <f>SUM(F66:F69)</f>
        <v>46.762731730325335</v>
      </c>
      <c r="G70" s="91">
        <f>SUM(G66:G69)</f>
        <v>39.982583293383939</v>
      </c>
      <c r="H70" s="91">
        <f>SUM(H66:H69)</f>
        <v>34.358099844762613</v>
      </c>
      <c r="I70" s="91">
        <f>SUM(I66:I69)</f>
        <v>29.676379249888928</v>
      </c>
      <c r="J70" s="91">
        <f>SUM(J66:J69)</f>
        <v>25.766202725609261</v>
      </c>
      <c r="K70" s="91">
        <f>SUM(K66:K69)</f>
        <v>22.489275925191407</v>
      </c>
      <c r="L70" s="91">
        <f>SUM(L66:L69)</f>
        <v>19.733551081015381</v>
      </c>
      <c r="M70" s="91">
        <f>SUM(M66:M69)</f>
        <v>17.408013168662158</v>
      </c>
      <c r="N70" s="91">
        <f>SUM(N66:N69)</f>
        <v>15.438558227127865</v>
      </c>
      <c r="O70" s="91">
        <f>SUM(O66:O69)</f>
        <v>13.764713066133982</v>
      </c>
    </row>
    <row r="71" spans="2:15" x14ac:dyDescent="0.35">
      <c r="D71" s="88"/>
      <c r="E71" s="86"/>
      <c r="F71" s="86"/>
      <c r="G71" s="88"/>
      <c r="H71" s="93"/>
      <c r="I71" s="93"/>
      <c r="J71" s="93"/>
      <c r="K71" s="86"/>
      <c r="L71" s="93"/>
      <c r="M71" s="93"/>
      <c r="N71" s="93"/>
      <c r="O71" s="93"/>
    </row>
    <row r="72" spans="2:15" x14ac:dyDescent="0.35">
      <c r="B72" s="8" t="s">
        <v>92</v>
      </c>
      <c r="C72" s="8"/>
      <c r="D72" s="8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</row>
    <row r="73" spans="2:15" x14ac:dyDescent="0.35">
      <c r="B73" t="s">
        <v>93</v>
      </c>
      <c r="C73">
        <v>10.130000000000001</v>
      </c>
      <c r="E73" s="86">
        <f>10.13</f>
        <v>10.130000000000001</v>
      </c>
      <c r="F73" s="88">
        <f>E73</f>
        <v>10.130000000000001</v>
      </c>
      <c r="G73" s="93">
        <f>F73</f>
        <v>10.130000000000001</v>
      </c>
      <c r="H73" s="93">
        <f>G73</f>
        <v>10.130000000000001</v>
      </c>
      <c r="I73" s="93">
        <v>9.5</v>
      </c>
      <c r="J73" s="93">
        <v>9.5</v>
      </c>
      <c r="K73" s="86">
        <v>9.5</v>
      </c>
      <c r="L73" s="86">
        <v>9.5</v>
      </c>
      <c r="M73" s="86">
        <v>9.5</v>
      </c>
      <c r="N73" s="86">
        <v>9.5</v>
      </c>
      <c r="O73" s="86">
        <v>9.5</v>
      </c>
    </row>
    <row r="74" spans="2:15" x14ac:dyDescent="0.35">
      <c r="B74" t="s">
        <v>94</v>
      </c>
      <c r="C74" s="28">
        <f>1.46-0.76</f>
        <v>0.7</v>
      </c>
      <c r="E74" s="86">
        <v>0.7</v>
      </c>
      <c r="F74" s="88">
        <f>E74</f>
        <v>0.7</v>
      </c>
      <c r="G74" s="88">
        <f>F74</f>
        <v>0.7</v>
      </c>
      <c r="H74" s="88">
        <f>G74</f>
        <v>0.7</v>
      </c>
      <c r="I74" s="88">
        <f>H74</f>
        <v>0.7</v>
      </c>
      <c r="J74" s="88">
        <f>I74</f>
        <v>0.7</v>
      </c>
      <c r="K74" s="88">
        <f>J74</f>
        <v>0.7</v>
      </c>
      <c r="L74" s="88">
        <f>K74</f>
        <v>0.7</v>
      </c>
      <c r="M74" s="88">
        <f>L74</f>
        <v>0.7</v>
      </c>
      <c r="N74" s="88">
        <f>M74</f>
        <v>0.7</v>
      </c>
      <c r="O74" s="88">
        <f>N74</f>
        <v>0.7</v>
      </c>
    </row>
    <row r="75" spans="2:15" x14ac:dyDescent="0.35">
      <c r="B75" t="s">
        <v>95</v>
      </c>
      <c r="C75">
        <v>10.27</v>
      </c>
      <c r="D75" s="88">
        <f>SUM(C73:C75)</f>
        <v>21.1</v>
      </c>
      <c r="E75" s="86">
        <v>10.27</v>
      </c>
      <c r="F75" s="88">
        <f>E75</f>
        <v>10.27</v>
      </c>
      <c r="G75" s="88">
        <f>F75</f>
        <v>10.27</v>
      </c>
      <c r="H75" s="88">
        <f>G75</f>
        <v>10.27</v>
      </c>
      <c r="I75" s="88">
        <f>H75</f>
        <v>10.27</v>
      </c>
      <c r="J75" s="88">
        <f>I75</f>
        <v>10.27</v>
      </c>
      <c r="K75" s="88">
        <f>J75</f>
        <v>10.27</v>
      </c>
      <c r="L75" s="88">
        <f>K75</f>
        <v>10.27</v>
      </c>
      <c r="M75" s="88">
        <f>L75</f>
        <v>10.27</v>
      </c>
      <c r="N75" s="88">
        <f>M75</f>
        <v>10.27</v>
      </c>
      <c r="O75" s="88">
        <f>N75</f>
        <v>10.27</v>
      </c>
    </row>
    <row r="76" spans="2:15" x14ac:dyDescent="0.35">
      <c r="B76" s="8" t="s">
        <v>342</v>
      </c>
      <c r="D76" s="88"/>
      <c r="E76" s="91">
        <f>SUM(E73:E75)</f>
        <v>21.1</v>
      </c>
      <c r="F76" s="91">
        <f>SUM(F73:F75)</f>
        <v>21.1</v>
      </c>
      <c r="G76" s="91">
        <f>SUM(G73:G75)</f>
        <v>21.1</v>
      </c>
      <c r="H76" s="91">
        <f>SUM(H73:H75)</f>
        <v>21.1</v>
      </c>
      <c r="I76" s="91">
        <f>SUM(I73:I75)</f>
        <v>20.47</v>
      </c>
      <c r="J76" s="91">
        <f>SUM(J73:J75)</f>
        <v>20.47</v>
      </c>
      <c r="K76" s="91">
        <f>SUM(K73:K75)</f>
        <v>20.47</v>
      </c>
      <c r="L76" s="91">
        <f>SUM(L73:L75)</f>
        <v>20.47</v>
      </c>
      <c r="M76" s="91">
        <f>SUM(M73:M75)</f>
        <v>20.47</v>
      </c>
      <c r="N76" s="91">
        <f>SUM(N73:N75)</f>
        <v>20.47</v>
      </c>
      <c r="O76" s="91">
        <f>SUM(O73:O75)</f>
        <v>20.47</v>
      </c>
    </row>
    <row r="77" spans="2:15" x14ac:dyDescent="0.35"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</row>
    <row r="78" spans="2:15" x14ac:dyDescent="0.35">
      <c r="B78" s="8" t="s">
        <v>96</v>
      </c>
      <c r="C78" s="8"/>
      <c r="D78" s="8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</row>
    <row r="79" spans="2:15" x14ac:dyDescent="0.35">
      <c r="B79" t="s">
        <v>97</v>
      </c>
      <c r="C79" s="28">
        <v>0.06</v>
      </c>
      <c r="E79" s="86">
        <v>0.06</v>
      </c>
      <c r="F79" s="88">
        <f>E79</f>
        <v>0.06</v>
      </c>
      <c r="G79" s="88">
        <f t="shared" ref="G79:O79" si="3">F79</f>
        <v>0.06</v>
      </c>
      <c r="H79" s="88">
        <f t="shared" si="3"/>
        <v>0.06</v>
      </c>
      <c r="I79" s="88">
        <f t="shared" si="3"/>
        <v>0.06</v>
      </c>
      <c r="J79" s="88">
        <f t="shared" si="3"/>
        <v>0.06</v>
      </c>
      <c r="K79" s="88">
        <f t="shared" si="3"/>
        <v>0.06</v>
      </c>
      <c r="L79" s="88">
        <f t="shared" si="3"/>
        <v>0.06</v>
      </c>
      <c r="M79" s="88">
        <f t="shared" si="3"/>
        <v>0.06</v>
      </c>
      <c r="N79" s="88">
        <f t="shared" si="3"/>
        <v>0.06</v>
      </c>
      <c r="O79" s="88">
        <f t="shared" si="3"/>
        <v>0.06</v>
      </c>
    </row>
    <row r="80" spans="2:15" x14ac:dyDescent="0.35">
      <c r="B80" t="s">
        <v>98</v>
      </c>
      <c r="C80" s="28">
        <v>0.69</v>
      </c>
      <c r="E80" s="86">
        <v>0.69</v>
      </c>
      <c r="F80" s="88">
        <f>E80</f>
        <v>0.69</v>
      </c>
      <c r="G80" s="88">
        <f t="shared" ref="G80:O80" si="4">F80</f>
        <v>0.69</v>
      </c>
      <c r="H80" s="88">
        <f t="shared" si="4"/>
        <v>0.69</v>
      </c>
      <c r="I80" s="88">
        <f t="shared" si="4"/>
        <v>0.69</v>
      </c>
      <c r="J80" s="88">
        <f t="shared" si="4"/>
        <v>0.69</v>
      </c>
      <c r="K80" s="88">
        <f t="shared" si="4"/>
        <v>0.69</v>
      </c>
      <c r="L80" s="88">
        <f t="shared" si="4"/>
        <v>0.69</v>
      </c>
      <c r="M80" s="88">
        <f t="shared" si="4"/>
        <v>0.69</v>
      </c>
      <c r="N80" s="88">
        <f t="shared" si="4"/>
        <v>0.69</v>
      </c>
      <c r="O80" s="88">
        <f t="shared" si="4"/>
        <v>0.69</v>
      </c>
    </row>
    <row r="81" spans="2:15" x14ac:dyDescent="0.35">
      <c r="B81" t="s">
        <v>99</v>
      </c>
      <c r="C81" s="28">
        <v>0.02</v>
      </c>
      <c r="E81" s="86">
        <v>0.02</v>
      </c>
      <c r="F81" s="88">
        <f>E81</f>
        <v>0.02</v>
      </c>
      <c r="G81" s="88">
        <f t="shared" ref="G81:O81" si="5">F81</f>
        <v>0.02</v>
      </c>
      <c r="H81" s="88">
        <f t="shared" si="5"/>
        <v>0.02</v>
      </c>
      <c r="I81" s="88">
        <f t="shared" si="5"/>
        <v>0.02</v>
      </c>
      <c r="J81" s="88">
        <f t="shared" si="5"/>
        <v>0.02</v>
      </c>
      <c r="K81" s="88">
        <f t="shared" si="5"/>
        <v>0.02</v>
      </c>
      <c r="L81" s="88">
        <f t="shared" si="5"/>
        <v>0.02</v>
      </c>
      <c r="M81" s="88">
        <f t="shared" si="5"/>
        <v>0.02</v>
      </c>
      <c r="N81" s="88">
        <f t="shared" si="5"/>
        <v>0.02</v>
      </c>
      <c r="O81" s="88">
        <f t="shared" si="5"/>
        <v>0.02</v>
      </c>
    </row>
    <row r="82" spans="2:15" x14ac:dyDescent="0.35">
      <c r="B82" t="s">
        <v>100</v>
      </c>
      <c r="C82" s="28">
        <v>1.5</v>
      </c>
      <c r="D82" s="88">
        <f>SUM(C79:C82)</f>
        <v>2.27</v>
      </c>
      <c r="E82" s="86">
        <v>1.5</v>
      </c>
      <c r="F82" s="86">
        <f>E82</f>
        <v>1.5</v>
      </c>
      <c r="G82" s="86">
        <f t="shared" ref="G82:O82" si="6">F82</f>
        <v>1.5</v>
      </c>
      <c r="H82" s="86">
        <f t="shared" si="6"/>
        <v>1.5</v>
      </c>
      <c r="I82" s="86">
        <f t="shared" si="6"/>
        <v>1.5</v>
      </c>
      <c r="J82" s="86">
        <f t="shared" si="6"/>
        <v>1.5</v>
      </c>
      <c r="K82" s="86">
        <f t="shared" si="6"/>
        <v>1.5</v>
      </c>
      <c r="L82" s="86">
        <f t="shared" si="6"/>
        <v>1.5</v>
      </c>
      <c r="M82" s="86">
        <f t="shared" si="6"/>
        <v>1.5</v>
      </c>
      <c r="N82" s="86">
        <f t="shared" si="6"/>
        <v>1.5</v>
      </c>
      <c r="O82" s="86">
        <f t="shared" si="6"/>
        <v>1.5</v>
      </c>
    </row>
    <row r="83" spans="2:15" x14ac:dyDescent="0.35">
      <c r="B83" s="8" t="s">
        <v>340</v>
      </c>
      <c r="E83" s="87">
        <f>SUM(E79:E82)</f>
        <v>2.27</v>
      </c>
      <c r="F83" s="87">
        <f>SUM(F79:F82)</f>
        <v>2.27</v>
      </c>
      <c r="G83" s="87">
        <f>SUM(G79:G82)</f>
        <v>2.27</v>
      </c>
      <c r="H83" s="87">
        <f>SUM(H79:H82)</f>
        <v>2.27</v>
      </c>
      <c r="I83" s="87">
        <f>SUM(I79:I82)</f>
        <v>2.27</v>
      </c>
      <c r="J83" s="87">
        <f>SUM(J79:J82)</f>
        <v>2.27</v>
      </c>
      <c r="K83" s="87">
        <f>SUM(K79:K82)</f>
        <v>2.27</v>
      </c>
      <c r="L83" s="87">
        <f>SUM(L79:L82)</f>
        <v>2.27</v>
      </c>
      <c r="M83" s="87">
        <f>SUM(M79:M82)</f>
        <v>2.27</v>
      </c>
      <c r="N83" s="87">
        <f>SUM(N79:N82)</f>
        <v>2.27</v>
      </c>
      <c r="O83" s="87">
        <f>SUM(O79:O82)</f>
        <v>2.27</v>
      </c>
    </row>
    <row r="84" spans="2:15" x14ac:dyDescent="0.35">
      <c r="B84" s="8" t="s">
        <v>344</v>
      </c>
      <c r="D84" s="90">
        <f>D69+D75+D82</f>
        <v>75.429999999999993</v>
      </c>
      <c r="E84" s="90">
        <f>E70+E76+E83</f>
        <v>75.427858139999998</v>
      </c>
      <c r="F84" s="90">
        <f>F70+F76+F83</f>
        <v>70.132731730325332</v>
      </c>
      <c r="G84" s="90">
        <f>G70+G76+G83</f>
        <v>63.352583293383944</v>
      </c>
      <c r="H84" s="90">
        <f>H70+H76+H83</f>
        <v>57.728099844762617</v>
      </c>
      <c r="I84" s="90">
        <f>I70+I76+I83</f>
        <v>52.416379249888926</v>
      </c>
      <c r="J84" s="90">
        <f>J70+J76+J83</f>
        <v>48.506202725609263</v>
      </c>
      <c r="K84" s="90">
        <f>K70+K76+K83</f>
        <v>45.229275925191409</v>
      </c>
      <c r="L84" s="90">
        <f>L70+L76+L83</f>
        <v>42.47355108101538</v>
      </c>
      <c r="M84" s="90">
        <f>M70+M76+M83</f>
        <v>40.14801316866216</v>
      </c>
      <c r="N84" s="90">
        <f>N70+N76+N83</f>
        <v>38.178558227127866</v>
      </c>
      <c r="O84" s="90">
        <f>O70+O76+O83</f>
        <v>36.504713066133981</v>
      </c>
    </row>
    <row r="85" spans="2:15" x14ac:dyDescent="0.35"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</row>
    <row r="86" spans="2:15" x14ac:dyDescent="0.35">
      <c r="B86" s="8" t="s">
        <v>101</v>
      </c>
      <c r="C86" s="8"/>
      <c r="D86" s="8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</row>
    <row r="87" spans="2:15" x14ac:dyDescent="0.35"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</row>
    <row r="88" spans="2:15" x14ac:dyDescent="0.35">
      <c r="B88" t="s">
        <v>102</v>
      </c>
      <c r="C88">
        <v>0.05</v>
      </c>
      <c r="E88" s="86">
        <f>5.38/100</f>
        <v>5.3800000000000001E-2</v>
      </c>
      <c r="F88" s="86">
        <f>0.05-0.05</f>
        <v>0</v>
      </c>
      <c r="G88" s="86">
        <v>0</v>
      </c>
      <c r="H88" s="86">
        <v>0</v>
      </c>
      <c r="I88" s="86">
        <v>0</v>
      </c>
      <c r="J88" s="86">
        <v>0</v>
      </c>
      <c r="K88" s="86">
        <v>0</v>
      </c>
      <c r="L88" s="86">
        <v>0</v>
      </c>
      <c r="M88" s="88">
        <f>L88</f>
        <v>0</v>
      </c>
      <c r="N88" s="86">
        <v>0</v>
      </c>
      <c r="O88" s="86">
        <v>0</v>
      </c>
    </row>
    <row r="89" spans="2:15" x14ac:dyDescent="0.35">
      <c r="B89" t="s">
        <v>103</v>
      </c>
      <c r="C89">
        <v>12.28</v>
      </c>
      <c r="E89" s="86">
        <f>12.28-4.35</f>
        <v>7.93</v>
      </c>
      <c r="F89" s="86">
        <f>F143</f>
        <v>2.0416666666666665</v>
      </c>
      <c r="G89" s="86">
        <f t="shared" ref="G89:O89" si="7">G143</f>
        <v>2.1437500000000003</v>
      </c>
      <c r="H89" s="86">
        <f t="shared" si="7"/>
        <v>2.2509375000000005</v>
      </c>
      <c r="I89" s="86">
        <f t="shared" si="7"/>
        <v>2.3634843750000005</v>
      </c>
      <c r="J89" s="86">
        <f t="shared" si="7"/>
        <v>2.4816585937500006</v>
      </c>
      <c r="K89" s="86">
        <f t="shared" si="7"/>
        <v>2.605741523437501</v>
      </c>
      <c r="L89" s="86">
        <f t="shared" si="7"/>
        <v>2.7360285996093761</v>
      </c>
      <c r="M89" s="86">
        <f t="shared" si="7"/>
        <v>2.8728300295898452</v>
      </c>
      <c r="N89" s="86">
        <f t="shared" si="7"/>
        <v>3.0164715310693375</v>
      </c>
      <c r="O89" s="86">
        <f t="shared" si="7"/>
        <v>3.1672951076228046</v>
      </c>
    </row>
    <row r="90" spans="2:15" x14ac:dyDescent="0.35">
      <c r="B90" s="8" t="s">
        <v>104</v>
      </c>
      <c r="C90" s="8"/>
      <c r="D90" s="8"/>
      <c r="E90" s="86"/>
      <c r="F90" s="29"/>
      <c r="G90" s="29"/>
      <c r="H90" s="29"/>
      <c r="I90" s="29"/>
      <c r="J90" s="29"/>
      <c r="K90" s="29"/>
      <c r="L90" s="29"/>
      <c r="M90" s="29"/>
      <c r="N90" s="29"/>
      <c r="O90" s="29"/>
    </row>
    <row r="91" spans="2:15" x14ac:dyDescent="0.35">
      <c r="B91" t="s">
        <v>104</v>
      </c>
      <c r="C91">
        <f>0.39+1.07</f>
        <v>1.46</v>
      </c>
      <c r="E91" s="86">
        <v>1.46</v>
      </c>
      <c r="F91" s="86">
        <f>CFS!C46</f>
        <v>10.868978459824895</v>
      </c>
      <c r="G91" s="86">
        <f>CFS!D46</f>
        <v>11.845104162840483</v>
      </c>
      <c r="H91" s="86">
        <f>CFS!E46</f>
        <v>16.914376847352962</v>
      </c>
      <c r="I91" s="86">
        <f>CFS!F46</f>
        <v>24.918382679291621</v>
      </c>
      <c r="J91" s="86">
        <f>CFS!G46</f>
        <v>34.283949271209451</v>
      </c>
      <c r="K91" s="86">
        <f>CFS!H46</f>
        <v>46.272862680442984</v>
      </c>
      <c r="L91" s="86">
        <f>CFS!I46</f>
        <v>62.936953482790457</v>
      </c>
      <c r="M91" s="86">
        <f>CFS!J46</f>
        <v>80.369247209504323</v>
      </c>
      <c r="N91" s="86">
        <f>CFS!K46</f>
        <v>98.384829496788456</v>
      </c>
      <c r="O91" s="86">
        <f>CFS!L46</f>
        <v>118.45507208449362</v>
      </c>
    </row>
    <row r="92" spans="2:15" x14ac:dyDescent="0.35">
      <c r="B92" t="s">
        <v>105</v>
      </c>
      <c r="C92">
        <v>1.35</v>
      </c>
      <c r="D92" s="88">
        <f>SUM(C88:C92)</f>
        <v>15.139999999999999</v>
      </c>
      <c r="E92" s="86">
        <f>135.09/100</f>
        <v>1.3509</v>
      </c>
      <c r="F92" s="88">
        <f>E92</f>
        <v>1.3509</v>
      </c>
      <c r="G92" s="29">
        <v>1.35</v>
      </c>
      <c r="H92" s="93">
        <f>G92</f>
        <v>1.35</v>
      </c>
      <c r="I92" s="93">
        <f>H92</f>
        <v>1.35</v>
      </c>
      <c r="J92" s="93">
        <f>I92</f>
        <v>1.35</v>
      </c>
      <c r="K92" s="93">
        <f>J92</f>
        <v>1.35</v>
      </c>
      <c r="L92" s="29">
        <v>1.35</v>
      </c>
      <c r="M92" s="29">
        <v>1.35</v>
      </c>
      <c r="N92" s="29">
        <v>1.35</v>
      </c>
      <c r="O92" s="29">
        <f>N92</f>
        <v>1.35</v>
      </c>
    </row>
    <row r="93" spans="2:15" x14ac:dyDescent="0.35"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</row>
    <row r="94" spans="2:15" x14ac:dyDescent="0.35">
      <c r="B94" s="8" t="s">
        <v>106</v>
      </c>
      <c r="C94" s="8"/>
      <c r="D94" s="8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</row>
    <row r="95" spans="2:15" x14ac:dyDescent="0.35">
      <c r="B95" t="s">
        <v>107</v>
      </c>
      <c r="C95">
        <v>1.46</v>
      </c>
      <c r="E95" s="86">
        <f>145.78/100</f>
        <v>1.4578</v>
      </c>
      <c r="F95" s="88">
        <v>1</v>
      </c>
      <c r="G95" s="88">
        <v>0.9</v>
      </c>
      <c r="H95" s="88">
        <v>0.8</v>
      </c>
      <c r="I95" s="88">
        <v>0.7</v>
      </c>
      <c r="J95" s="88">
        <v>0.6</v>
      </c>
      <c r="K95" s="88">
        <v>0.5</v>
      </c>
      <c r="L95" s="88">
        <v>0.4</v>
      </c>
      <c r="M95" s="88">
        <v>0.3</v>
      </c>
      <c r="N95" s="88">
        <v>0.2</v>
      </c>
      <c r="O95" s="88">
        <v>0.1</v>
      </c>
    </row>
    <row r="96" spans="2:15" x14ac:dyDescent="0.35">
      <c r="B96" t="s">
        <v>108</v>
      </c>
      <c r="C96">
        <v>0.27</v>
      </c>
      <c r="D96" s="88">
        <f>SUM(C95:C96)</f>
        <v>1.73</v>
      </c>
      <c r="E96" s="86">
        <f>27.91/100-0.01</f>
        <v>0.26910000000000001</v>
      </c>
      <c r="F96" s="88">
        <f>E96</f>
        <v>0.26910000000000001</v>
      </c>
      <c r="G96" s="88">
        <f>F96</f>
        <v>0.26910000000000001</v>
      </c>
      <c r="H96" s="88">
        <f>G96</f>
        <v>0.26910000000000001</v>
      </c>
      <c r="I96" s="88">
        <f>H96</f>
        <v>0.26910000000000001</v>
      </c>
      <c r="J96" s="88">
        <f>I96</f>
        <v>0.26910000000000001</v>
      </c>
      <c r="K96" s="88">
        <f>J96</f>
        <v>0.26910000000000001</v>
      </c>
      <c r="L96" s="88">
        <f>K96</f>
        <v>0.26910000000000001</v>
      </c>
      <c r="M96" s="88">
        <f>L96</f>
        <v>0.26910000000000001</v>
      </c>
      <c r="N96" s="88">
        <f>M96</f>
        <v>0.26910000000000001</v>
      </c>
      <c r="O96" s="88">
        <f>N96</f>
        <v>0.26910000000000001</v>
      </c>
    </row>
    <row r="97" spans="2:15" x14ac:dyDescent="0.35">
      <c r="B97" s="8" t="s">
        <v>346</v>
      </c>
      <c r="D97" s="88"/>
      <c r="E97" s="91">
        <f>SUM(E95:E96)</f>
        <v>1.7269000000000001</v>
      </c>
      <c r="F97" s="91">
        <f>SUM(F95:F96)</f>
        <v>1.2690999999999999</v>
      </c>
      <c r="G97" s="91">
        <f>SUM(G95:G96)</f>
        <v>1.1691</v>
      </c>
      <c r="H97" s="91">
        <f>SUM(H95:H96)</f>
        <v>1.0691000000000002</v>
      </c>
      <c r="I97" s="91">
        <f>SUM(I95:I96)</f>
        <v>0.96909999999999996</v>
      </c>
      <c r="J97" s="91">
        <f>SUM(J95:J96)</f>
        <v>0.86909999999999998</v>
      </c>
      <c r="K97" s="91">
        <f>SUM(K95:K96)</f>
        <v>0.76910000000000001</v>
      </c>
      <c r="L97" s="91">
        <f>SUM(L95:L96)</f>
        <v>0.66910000000000003</v>
      </c>
      <c r="M97" s="91">
        <f>SUM(M95:M96)</f>
        <v>0.56909999999999994</v>
      </c>
      <c r="N97" s="91">
        <f>SUM(N95:N96)</f>
        <v>0.46910000000000002</v>
      </c>
      <c r="O97" s="91">
        <f>SUM(O95:O96)</f>
        <v>0.36909999999999998</v>
      </c>
    </row>
    <row r="98" spans="2:15" x14ac:dyDescent="0.35"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</row>
    <row r="99" spans="2:15" x14ac:dyDescent="0.35">
      <c r="B99" s="8" t="s">
        <v>109</v>
      </c>
      <c r="C99" s="8"/>
      <c r="D99" s="8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</row>
    <row r="100" spans="2:15" x14ac:dyDescent="0.35">
      <c r="B100" t="s">
        <v>110</v>
      </c>
      <c r="C100">
        <v>1.01</v>
      </c>
      <c r="E100" s="86">
        <f>100.58/100</f>
        <v>1.0058</v>
      </c>
      <c r="F100" s="86">
        <v>0.91</v>
      </c>
      <c r="G100" s="86">
        <v>0.81</v>
      </c>
      <c r="H100" s="86">
        <v>0.71</v>
      </c>
      <c r="I100" s="86">
        <v>0.61</v>
      </c>
      <c r="J100" s="86">
        <v>0.51</v>
      </c>
      <c r="K100" s="86">
        <v>0.41</v>
      </c>
      <c r="L100" s="86">
        <v>0.31</v>
      </c>
      <c r="M100" s="86">
        <v>0.21</v>
      </c>
      <c r="N100" s="86">
        <v>0.11</v>
      </c>
      <c r="O100" s="86">
        <v>0</v>
      </c>
    </row>
    <row r="101" spans="2:15" x14ac:dyDescent="0.35">
      <c r="B101" t="s">
        <v>120</v>
      </c>
      <c r="C101" s="28">
        <v>0</v>
      </c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</row>
    <row r="102" spans="2:15" x14ac:dyDescent="0.35">
      <c r="B102" t="s">
        <v>111</v>
      </c>
      <c r="C102">
        <v>0.01</v>
      </c>
      <c r="E102" s="86">
        <f>0.54/100</f>
        <v>5.4000000000000003E-3</v>
      </c>
      <c r="F102" s="86">
        <f>E102</f>
        <v>5.4000000000000003E-3</v>
      </c>
      <c r="G102" s="86">
        <f>F102</f>
        <v>5.4000000000000003E-3</v>
      </c>
      <c r="H102" s="86">
        <f>G102</f>
        <v>5.4000000000000003E-3</v>
      </c>
      <c r="I102" s="86">
        <f>H102</f>
        <v>5.4000000000000003E-3</v>
      </c>
      <c r="J102" s="86">
        <f>I102</f>
        <v>5.4000000000000003E-3</v>
      </c>
      <c r="K102" s="86">
        <f>J102</f>
        <v>5.4000000000000003E-3</v>
      </c>
      <c r="L102" s="86">
        <f>K102</f>
        <v>5.4000000000000003E-3</v>
      </c>
      <c r="M102" s="86">
        <f>L102</f>
        <v>5.4000000000000003E-3</v>
      </c>
      <c r="N102" s="86">
        <f>M102</f>
        <v>5.4000000000000003E-3</v>
      </c>
      <c r="O102" s="86">
        <f>N102</f>
        <v>5.4000000000000003E-3</v>
      </c>
    </row>
    <row r="103" spans="2:15" x14ac:dyDescent="0.35">
      <c r="B103" t="s">
        <v>112</v>
      </c>
      <c r="C103">
        <v>0.8</v>
      </c>
      <c r="E103" s="86">
        <f>79.75/100</f>
        <v>0.79749999999999999</v>
      </c>
      <c r="F103" s="86">
        <f>E103</f>
        <v>0.79749999999999999</v>
      </c>
      <c r="G103" s="86">
        <f>F103</f>
        <v>0.79749999999999999</v>
      </c>
      <c r="H103" s="86">
        <f>G103</f>
        <v>0.79749999999999999</v>
      </c>
      <c r="I103" s="86">
        <f>H103</f>
        <v>0.79749999999999999</v>
      </c>
      <c r="J103" s="86">
        <f>I103</f>
        <v>0.79749999999999999</v>
      </c>
      <c r="K103" s="86">
        <f>J103</f>
        <v>0.79749999999999999</v>
      </c>
      <c r="L103" s="86">
        <f>K103</f>
        <v>0.79749999999999999</v>
      </c>
      <c r="M103" s="86">
        <f>L103</f>
        <v>0.79749999999999999</v>
      </c>
      <c r="N103" s="86">
        <f>M103</f>
        <v>0.79749999999999999</v>
      </c>
      <c r="O103" s="86">
        <f>N103</f>
        <v>0.79749999999999999</v>
      </c>
    </row>
    <row r="104" spans="2:15" x14ac:dyDescent="0.35">
      <c r="B104" t="s">
        <v>113</v>
      </c>
      <c r="C104">
        <v>0.06</v>
      </c>
      <c r="E104" s="86">
        <f>5.71/100</f>
        <v>5.7099999999999998E-2</v>
      </c>
      <c r="F104" s="86">
        <f>E104</f>
        <v>5.7099999999999998E-2</v>
      </c>
      <c r="G104" s="86">
        <f>F104</f>
        <v>5.7099999999999998E-2</v>
      </c>
      <c r="H104" s="86">
        <f>G104</f>
        <v>5.7099999999999998E-2</v>
      </c>
      <c r="I104" s="86">
        <f>H104</f>
        <v>5.7099999999999998E-2</v>
      </c>
      <c r="J104" s="86">
        <f>I104</f>
        <v>5.7099999999999998E-2</v>
      </c>
      <c r="K104" s="86">
        <f>J104</f>
        <v>5.7099999999999998E-2</v>
      </c>
      <c r="L104" s="86">
        <f>K104</f>
        <v>5.7099999999999998E-2</v>
      </c>
      <c r="M104" s="86">
        <f>L104</f>
        <v>5.7099999999999998E-2</v>
      </c>
      <c r="N104" s="86">
        <f>M104</f>
        <v>5.7099999999999998E-2</v>
      </c>
      <c r="O104" s="86">
        <f>N104</f>
        <v>5.7099999999999998E-2</v>
      </c>
    </row>
    <row r="105" spans="2:15" x14ac:dyDescent="0.35">
      <c r="B105" t="s">
        <v>114</v>
      </c>
      <c r="C105" s="28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  <c r="K105" s="86">
        <v>0</v>
      </c>
      <c r="L105" s="86">
        <v>0</v>
      </c>
      <c r="M105" s="86">
        <v>0</v>
      </c>
      <c r="N105" s="86">
        <v>0</v>
      </c>
      <c r="O105" s="86">
        <v>0</v>
      </c>
    </row>
    <row r="106" spans="2:15" x14ac:dyDescent="0.35">
      <c r="B106" t="s">
        <v>355</v>
      </c>
      <c r="C106">
        <v>1.38</v>
      </c>
      <c r="D106" s="88">
        <f>SUM(C100:C106)</f>
        <v>3.26</v>
      </c>
      <c r="E106" s="86">
        <f>138.42/100</f>
        <v>1.3841999999999999</v>
      </c>
      <c r="F106" s="86">
        <f>E106</f>
        <v>1.3841999999999999</v>
      </c>
      <c r="G106" s="86">
        <f>F106</f>
        <v>1.3841999999999999</v>
      </c>
      <c r="H106" s="86">
        <f>G106</f>
        <v>1.3841999999999999</v>
      </c>
      <c r="I106" s="86">
        <f>H106</f>
        <v>1.3841999999999999</v>
      </c>
      <c r="J106" s="86">
        <f>I106</f>
        <v>1.3841999999999999</v>
      </c>
      <c r="K106" s="86">
        <f>J106</f>
        <v>1.3841999999999999</v>
      </c>
      <c r="L106" s="86">
        <f>K106</f>
        <v>1.3841999999999999</v>
      </c>
      <c r="M106" s="86">
        <f>L106</f>
        <v>1.3841999999999999</v>
      </c>
      <c r="N106" s="86">
        <f>M106</f>
        <v>1.3841999999999999</v>
      </c>
      <c r="O106" s="86">
        <f>N106</f>
        <v>1.3841999999999999</v>
      </c>
    </row>
    <row r="107" spans="2:15" x14ac:dyDescent="0.35"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</row>
    <row r="108" spans="2:15" x14ac:dyDescent="0.35">
      <c r="B108" s="8" t="s">
        <v>343</v>
      </c>
      <c r="D108" s="91">
        <f>SUM(D88:D106)</f>
        <v>20.129999999999995</v>
      </c>
      <c r="E108" s="91">
        <f>SUM(E100:E106)</f>
        <v>3.25</v>
      </c>
      <c r="F108" s="91">
        <f>SUM(F100:F106)</f>
        <v>3.1541999999999994</v>
      </c>
      <c r="G108" s="91">
        <f>SUM(G100:G106)</f>
        <v>3.0541999999999998</v>
      </c>
      <c r="H108" s="91">
        <f>SUM(H100:H106)</f>
        <v>2.9541999999999997</v>
      </c>
      <c r="I108" s="91">
        <f>SUM(I100:I106)</f>
        <v>2.8541999999999996</v>
      </c>
      <c r="J108" s="91">
        <f>SUM(J100:J106)</f>
        <v>2.7542</v>
      </c>
      <c r="K108" s="91">
        <f>SUM(K100:K106)</f>
        <v>2.6541999999999994</v>
      </c>
      <c r="L108" s="91">
        <f>SUM(L100:L106)</f>
        <v>2.5541999999999998</v>
      </c>
      <c r="M108" s="91">
        <f>SUM(M100:M106)</f>
        <v>2.4541999999999997</v>
      </c>
      <c r="N108" s="91">
        <f>SUM(N100:N106)</f>
        <v>2.3542000000000001</v>
      </c>
      <c r="O108" s="91">
        <f>SUM(O100:O106)</f>
        <v>2.2441999999999998</v>
      </c>
    </row>
    <row r="109" spans="2:15" x14ac:dyDescent="0.35"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2:15" ht="15" thickBot="1" x14ac:dyDescent="0.4">
      <c r="D110" s="89">
        <f>D84+D108</f>
        <v>95.559999999999988</v>
      </c>
      <c r="E110" s="89">
        <f>E84+E88+E89+E91+E92+E97+E108</f>
        <v>91.199458139999976</v>
      </c>
      <c r="F110" s="89">
        <f>F84+F88+F89+F91+F92+F97+F108</f>
        <v>88.817576856816899</v>
      </c>
      <c r="G110" s="89">
        <f>G84+G88+G89+G91+G92+G97+G108</f>
        <v>82.914737456224415</v>
      </c>
      <c r="H110" s="89">
        <f>H84+H88+H89+H91+H92+H97+H108</f>
        <v>82.266714192115586</v>
      </c>
      <c r="I110" s="89">
        <f>I84+I88+I89+I91+I92+I97+I108</f>
        <v>84.871546304180541</v>
      </c>
      <c r="J110" s="89">
        <f>J84+J88+J89+J91+J92+J97+J108</f>
        <v>90.245110590568714</v>
      </c>
      <c r="K110" s="89">
        <f>K84+K88+K89+K91+K92+K97+K108</f>
        <v>98.881180129071893</v>
      </c>
      <c r="L110" s="89">
        <f>L84+L88+L89+L91+L92+L97+L108</f>
        <v>112.7198331634152</v>
      </c>
      <c r="M110" s="89">
        <f>M84+M88+M89+M91+M92+M97+M108</f>
        <v>127.76339040775633</v>
      </c>
      <c r="N110" s="89">
        <f>N84+N88+N89+N91+N92+N97+N108</f>
        <v>143.75315925498563</v>
      </c>
      <c r="O110" s="89">
        <f>O84+O88+O89+O91+O92+O97+O108</f>
        <v>162.09038025825041</v>
      </c>
    </row>
    <row r="111" spans="2:15" ht="15" thickTop="1" x14ac:dyDescent="0.35"/>
    <row r="112" spans="2:15" x14ac:dyDescent="0.35">
      <c r="D112" s="27">
        <f>D62-D110</f>
        <v>1.8000000000171212E-3</v>
      </c>
      <c r="E112" s="28">
        <f>E62-E110</f>
        <v>1.7418600000240758E-3</v>
      </c>
      <c r="F112" s="86">
        <f>F62-F110</f>
        <v>6.1418599999996104E-3</v>
      </c>
      <c r="G112" s="86">
        <f>G62-G110</f>
        <v>6.1418599999996104E-3</v>
      </c>
      <c r="H112" s="86">
        <f>H62-H110</f>
        <v>6.1418599999853996E-3</v>
      </c>
      <c r="I112" s="86">
        <f>I62-I110</f>
        <v>6.1418599999853996E-3</v>
      </c>
      <c r="J112" s="86">
        <f>J62-J110</f>
        <v>6.1418599999853996E-3</v>
      </c>
      <c r="K112" s="28">
        <f>K62-K110</f>
        <v>4.8453023106276305E-4</v>
      </c>
      <c r="L112" s="28">
        <f>L62-L110</f>
        <v>-6.6515146603762787E-4</v>
      </c>
      <c r="M112" s="28">
        <f>M62-M110</f>
        <v>4.6765825398722427E-3</v>
      </c>
      <c r="N112" s="28">
        <f>N62-N110</f>
        <v>9.2636622900954535E-4</v>
      </c>
      <c r="O112" s="28">
        <f>O62-O110</f>
        <v>4.3123998030978328E-3</v>
      </c>
    </row>
    <row r="115" spans="2:15" x14ac:dyDescent="0.35">
      <c r="B115" t="s">
        <v>88</v>
      </c>
    </row>
    <row r="116" spans="2:15" x14ac:dyDescent="0.35">
      <c r="B116" t="s">
        <v>38</v>
      </c>
      <c r="F116" s="33">
        <f>E66</f>
        <v>39.26545814</v>
      </c>
      <c r="G116" s="27">
        <f>F119</f>
        <v>45.975495168031998</v>
      </c>
      <c r="H116" s="27">
        <f t="shared" ref="H116:O116" si="8">G119</f>
        <v>39.048224577118368</v>
      </c>
      <c r="I116" s="27">
        <f t="shared" si="8"/>
        <v>33.368293868185226</v>
      </c>
      <c r="J116" s="27">
        <f t="shared" si="8"/>
        <v>28.693795394624399</v>
      </c>
      <c r="K116" s="27">
        <f t="shared" si="8"/>
        <v>24.832190995568062</v>
      </c>
      <c r="L116" s="27">
        <f t="shared" si="8"/>
        <v>21.629606865381323</v>
      </c>
      <c r="M116" s="27">
        <f t="shared" si="8"/>
        <v>18.962732339508158</v>
      </c>
      <c r="N116" s="27">
        <f t="shared" si="8"/>
        <v>16.732536161160859</v>
      </c>
      <c r="O116" s="27">
        <f t="shared" si="8"/>
        <v>14.859331003315642</v>
      </c>
    </row>
    <row r="117" spans="2:15" x14ac:dyDescent="0.35">
      <c r="B117" t="s">
        <v>348</v>
      </c>
      <c r="F117" s="28">
        <f>'DEP-Co''sAct'!D118/100</f>
        <v>15</v>
      </c>
      <c r="G117" s="28">
        <f>'DEP-Co''sAct'!E118/100</f>
        <v>0</v>
      </c>
      <c r="H117" s="28">
        <f>'DEP-Co''sAct'!F118/100</f>
        <v>0</v>
      </c>
      <c r="I117" s="28">
        <f>'DEP-Co''sAct'!G118/100</f>
        <v>0</v>
      </c>
      <c r="J117" s="28">
        <f>'DEP-Co''sAct'!H118/100</f>
        <v>0</v>
      </c>
      <c r="K117" s="28">
        <f>'DEP-Co''sAct'!I118/100</f>
        <v>0</v>
      </c>
      <c r="L117" s="28">
        <f>'DEP-Co''sAct'!J118/100</f>
        <v>0</v>
      </c>
      <c r="M117" s="28">
        <f>'DEP-Co''sAct'!K118/100</f>
        <v>0</v>
      </c>
      <c r="N117" s="28">
        <f>'DEP-Co''sAct'!L118/100</f>
        <v>0</v>
      </c>
      <c r="O117" s="28">
        <f>'DEP-Co''sAct'!M118/100</f>
        <v>0</v>
      </c>
    </row>
    <row r="118" spans="2:15" x14ac:dyDescent="0.35">
      <c r="B118" t="s">
        <v>347</v>
      </c>
      <c r="F118" s="28">
        <f>PL!G12*-1</f>
        <v>-8.2899629719680004</v>
      </c>
      <c r="G118" s="28">
        <f>PL!H12*-1</f>
        <v>-6.9272705909136265</v>
      </c>
      <c r="H118" s="28">
        <f>PL!I12*-1</f>
        <v>-5.6799307089331412</v>
      </c>
      <c r="I118" s="28">
        <f>PL!J12*-1</f>
        <v>-4.6744984735608268</v>
      </c>
      <c r="J118" s="28">
        <f>PL!K12*-1</f>
        <v>-3.8616043990563362</v>
      </c>
      <c r="K118" s="28">
        <f>PL!L12*-1</f>
        <v>-3.2025841301867404</v>
      </c>
      <c r="L118" s="28">
        <f>PL!M12*-1</f>
        <v>-2.6668745258731636</v>
      </c>
      <c r="M118" s="28">
        <f>PL!N12*-1</f>
        <v>-2.2301961783472994</v>
      </c>
      <c r="N118" s="28">
        <f>PL!O12*-1</f>
        <v>-1.873205157845216</v>
      </c>
      <c r="O118" s="28">
        <f>PL!P12*-1</f>
        <v>-1.5804591274197355</v>
      </c>
    </row>
    <row r="119" spans="2:15" x14ac:dyDescent="0.35">
      <c r="B119" t="s">
        <v>40</v>
      </c>
      <c r="F119" s="27">
        <f>F116+F117+F118</f>
        <v>45.975495168031998</v>
      </c>
      <c r="G119" s="27">
        <f t="shared" ref="G119:O119" si="9">G116+G117+G118</f>
        <v>39.048224577118368</v>
      </c>
      <c r="H119" s="27">
        <f t="shared" si="9"/>
        <v>33.368293868185226</v>
      </c>
      <c r="I119" s="27">
        <f t="shared" si="9"/>
        <v>28.693795394624399</v>
      </c>
      <c r="J119" s="27">
        <f t="shared" si="9"/>
        <v>24.832190995568062</v>
      </c>
      <c r="K119" s="27">
        <f t="shared" si="9"/>
        <v>21.629606865381323</v>
      </c>
      <c r="L119" s="27">
        <f t="shared" si="9"/>
        <v>18.962732339508158</v>
      </c>
      <c r="M119" s="27">
        <f t="shared" si="9"/>
        <v>16.732536161160859</v>
      </c>
      <c r="N119" s="27">
        <f t="shared" si="9"/>
        <v>14.859331003315642</v>
      </c>
      <c r="O119" s="27">
        <f t="shared" si="9"/>
        <v>13.278871875895906</v>
      </c>
    </row>
    <row r="121" spans="2:15" x14ac:dyDescent="0.35">
      <c r="B121" t="s">
        <v>338</v>
      </c>
    </row>
    <row r="122" spans="2:15" x14ac:dyDescent="0.35">
      <c r="B122" t="s">
        <v>38</v>
      </c>
      <c r="E122">
        <v>9.32</v>
      </c>
      <c r="F122" s="33">
        <f>E67</f>
        <v>12.148</v>
      </c>
      <c r="G122" s="33">
        <f t="shared" ref="G122:O122" si="10">F67</f>
        <v>0</v>
      </c>
      <c r="H122" s="33">
        <f t="shared" si="10"/>
        <v>0</v>
      </c>
      <c r="I122" s="33">
        <f t="shared" si="10"/>
        <v>0</v>
      </c>
      <c r="J122" s="33">
        <f t="shared" si="10"/>
        <v>0</v>
      </c>
      <c r="K122" s="33">
        <f t="shared" si="10"/>
        <v>0</v>
      </c>
      <c r="L122" s="33">
        <f t="shared" si="10"/>
        <v>0</v>
      </c>
      <c r="M122" s="33">
        <f t="shared" si="10"/>
        <v>0</v>
      </c>
      <c r="N122" s="33">
        <f t="shared" si="10"/>
        <v>0</v>
      </c>
      <c r="O122" s="33">
        <f t="shared" si="10"/>
        <v>0</v>
      </c>
    </row>
    <row r="123" spans="2:15" x14ac:dyDescent="0.35">
      <c r="B123" t="s">
        <v>349</v>
      </c>
      <c r="E123">
        <v>2.83</v>
      </c>
      <c r="F123" s="28">
        <f>'DEP-Co''sAct'!D154/100</f>
        <v>2.8520000000000003</v>
      </c>
      <c r="G123" s="28">
        <f>'DEP-Co''sAct'!E154/100</f>
        <v>0</v>
      </c>
      <c r="H123" s="28">
        <f>'DEP-Co''sAct'!F154/100</f>
        <v>0</v>
      </c>
      <c r="I123" s="28">
        <f>'DEP-Co''sAct'!G154/100</f>
        <v>0</v>
      </c>
      <c r="J123" s="28">
        <f>'DEP-Co''sAct'!H154/100</f>
        <v>0</v>
      </c>
      <c r="K123" s="28">
        <f>'DEP-Co''sAct'!I154/100</f>
        <v>0</v>
      </c>
      <c r="L123" s="28">
        <f>'DEP-Co''sAct'!J154/100</f>
        <v>0</v>
      </c>
      <c r="M123" s="28">
        <f>'DEP-Co''sAct'!K154/100</f>
        <v>0</v>
      </c>
      <c r="N123" s="28">
        <f>'DEP-Co''sAct'!L154/100</f>
        <v>0</v>
      </c>
      <c r="O123" s="28">
        <f>'DEP-Co''sAct'!M154/100</f>
        <v>0</v>
      </c>
    </row>
    <row r="124" spans="2:15" x14ac:dyDescent="0.35">
      <c r="B124" t="s">
        <v>350</v>
      </c>
      <c r="F124" s="28">
        <f>'DEP-Co''sAct'!D157*-1/100</f>
        <v>-15</v>
      </c>
      <c r="G124" s="28">
        <f>'DEP-Co''sAct'!E157*-1/100</f>
        <v>0</v>
      </c>
      <c r="H124" s="28">
        <f>'DEP-Co''sAct'!F157*-1/100</f>
        <v>0</v>
      </c>
      <c r="I124" s="28">
        <f>'DEP-Co''sAct'!G157*-1/100</f>
        <v>0</v>
      </c>
      <c r="J124" s="28">
        <f>'DEP-Co''sAct'!H157*-1/100</f>
        <v>0</v>
      </c>
      <c r="K124" s="28">
        <f>'DEP-Co''sAct'!I157*-1/100</f>
        <v>0</v>
      </c>
      <c r="L124" s="28">
        <f>'DEP-Co''sAct'!J157*-1/100</f>
        <v>0</v>
      </c>
      <c r="M124" s="28">
        <f>'DEP-Co''sAct'!K157*-1/100</f>
        <v>0</v>
      </c>
      <c r="N124" s="28">
        <f>'DEP-Co''sAct'!L157*-1/100</f>
        <v>0</v>
      </c>
      <c r="O124" s="28">
        <f>'DEP-Co''sAct'!M157*-1/100</f>
        <v>0</v>
      </c>
    </row>
    <row r="125" spans="2:15" x14ac:dyDescent="0.35">
      <c r="B125" t="s">
        <v>40</v>
      </c>
      <c r="E125" s="33">
        <f>SUM(E122:E124)</f>
        <v>12.15</v>
      </c>
      <c r="F125" s="33">
        <f>SUM(F122:F124)</f>
        <v>0</v>
      </c>
      <c r="G125" s="33">
        <f t="shared" ref="G125:O125" si="11">SUM(G122:G124)</f>
        <v>0</v>
      </c>
      <c r="H125" s="33">
        <f t="shared" si="11"/>
        <v>0</v>
      </c>
      <c r="I125" s="33">
        <f t="shared" si="11"/>
        <v>0</v>
      </c>
      <c r="J125" s="33">
        <f t="shared" si="11"/>
        <v>0</v>
      </c>
      <c r="K125" s="33">
        <f t="shared" si="11"/>
        <v>0</v>
      </c>
      <c r="L125" s="33">
        <f t="shared" si="11"/>
        <v>0</v>
      </c>
      <c r="M125" s="33">
        <f t="shared" si="11"/>
        <v>0</v>
      </c>
      <c r="N125" s="33">
        <f t="shared" si="11"/>
        <v>0</v>
      </c>
      <c r="O125" s="33">
        <f t="shared" si="11"/>
        <v>0</v>
      </c>
    </row>
    <row r="127" spans="2:15" x14ac:dyDescent="0.35">
      <c r="B127" t="s">
        <v>65</v>
      </c>
    </row>
    <row r="128" spans="2:15" x14ac:dyDescent="0.35">
      <c r="B128" t="s">
        <v>38</v>
      </c>
      <c r="F128" s="33">
        <f>E17</f>
        <v>1.36</v>
      </c>
      <c r="G128" s="33">
        <f>F131</f>
        <v>4.2120000000000006</v>
      </c>
      <c r="H128" s="33">
        <f t="shared" ref="H128:O128" si="12">G131</f>
        <v>0.63200000000000056</v>
      </c>
      <c r="I128" s="33">
        <f t="shared" si="12"/>
        <v>0.63200000000000056</v>
      </c>
      <c r="J128" s="33">
        <f t="shared" si="12"/>
        <v>1.9999999999997797E-3</v>
      </c>
      <c r="K128" s="33">
        <f t="shared" si="12"/>
        <v>1.9999999999997797E-3</v>
      </c>
      <c r="L128" s="33">
        <f t="shared" si="12"/>
        <v>1.9999999999997797E-3</v>
      </c>
      <c r="M128" s="33">
        <f t="shared" si="12"/>
        <v>1.9999999999997797E-3</v>
      </c>
      <c r="N128" s="33">
        <f t="shared" si="12"/>
        <v>1.9999999999997797E-3</v>
      </c>
      <c r="O128" s="33">
        <f t="shared" si="12"/>
        <v>1.9999999999997797E-3</v>
      </c>
    </row>
    <row r="129" spans="2:15" x14ac:dyDescent="0.35">
      <c r="B129" t="s">
        <v>222</v>
      </c>
      <c r="F129" s="33">
        <f>F123</f>
        <v>2.8520000000000003</v>
      </c>
      <c r="G129" s="33">
        <v>-3.58</v>
      </c>
      <c r="H129" s="33">
        <f t="shared" ref="G129:O129" si="13">H123</f>
        <v>0</v>
      </c>
      <c r="I129" s="33">
        <f t="shared" si="13"/>
        <v>0</v>
      </c>
      <c r="J129" s="33">
        <f t="shared" si="13"/>
        <v>0</v>
      </c>
      <c r="K129" s="33">
        <f t="shared" si="13"/>
        <v>0</v>
      </c>
      <c r="L129" s="33">
        <f t="shared" si="13"/>
        <v>0</v>
      </c>
      <c r="M129" s="33">
        <f t="shared" si="13"/>
        <v>0</v>
      </c>
      <c r="N129" s="33">
        <f t="shared" si="13"/>
        <v>0</v>
      </c>
      <c r="O129" s="33">
        <f t="shared" si="13"/>
        <v>0</v>
      </c>
    </row>
    <row r="130" spans="2:15" x14ac:dyDescent="0.35">
      <c r="B130" t="s">
        <v>351</v>
      </c>
      <c r="F130" s="33">
        <f>F136*-1</f>
        <v>0</v>
      </c>
      <c r="G130" s="33">
        <f t="shared" ref="G130:O130" si="14">G136*-1</f>
        <v>0</v>
      </c>
      <c r="H130" s="33">
        <f t="shared" si="14"/>
        <v>0</v>
      </c>
      <c r="I130" s="33">
        <f t="shared" si="14"/>
        <v>-0.63000000000000078</v>
      </c>
      <c r="J130" s="33">
        <f t="shared" si="14"/>
        <v>0</v>
      </c>
      <c r="K130" s="33">
        <f t="shared" si="14"/>
        <v>0</v>
      </c>
      <c r="L130" s="33">
        <f t="shared" si="14"/>
        <v>0</v>
      </c>
      <c r="M130" s="33">
        <f t="shared" si="14"/>
        <v>0</v>
      </c>
      <c r="N130" s="33">
        <f t="shared" si="14"/>
        <v>0</v>
      </c>
      <c r="O130" s="33">
        <f t="shared" si="14"/>
        <v>0</v>
      </c>
    </row>
    <row r="131" spans="2:15" x14ac:dyDescent="0.35">
      <c r="B131" t="s">
        <v>40</v>
      </c>
      <c r="F131" s="33">
        <f>SUM(F128:F130)</f>
        <v>4.2120000000000006</v>
      </c>
      <c r="G131" s="33">
        <f t="shared" ref="G131:O131" si="15">SUM(G128:G130)</f>
        <v>0.63200000000000056</v>
      </c>
      <c r="H131" s="33">
        <f t="shared" si="15"/>
        <v>0.63200000000000056</v>
      </c>
      <c r="I131" s="33">
        <f t="shared" si="15"/>
        <v>1.9999999999997797E-3</v>
      </c>
      <c r="J131" s="33">
        <f t="shared" si="15"/>
        <v>1.9999999999997797E-3</v>
      </c>
      <c r="K131" s="33">
        <f t="shared" si="15"/>
        <v>1.9999999999997797E-3</v>
      </c>
      <c r="L131" s="33">
        <f t="shared" si="15"/>
        <v>1.9999999999997797E-3</v>
      </c>
      <c r="M131" s="33">
        <f t="shared" si="15"/>
        <v>1.9999999999997797E-3</v>
      </c>
      <c r="N131" s="33">
        <f t="shared" si="15"/>
        <v>1.9999999999997797E-3</v>
      </c>
      <c r="O131" s="33">
        <f t="shared" si="15"/>
        <v>1.9999999999997797E-3</v>
      </c>
    </row>
    <row r="133" spans="2:15" x14ac:dyDescent="0.35">
      <c r="B133" t="s">
        <v>352</v>
      </c>
    </row>
    <row r="134" spans="2:15" x14ac:dyDescent="0.35">
      <c r="B134" t="s">
        <v>38</v>
      </c>
      <c r="F134" s="33">
        <f>E73</f>
        <v>10.130000000000001</v>
      </c>
      <c r="G134" s="33">
        <f t="shared" ref="G134:O134" si="16">F73</f>
        <v>10.130000000000001</v>
      </c>
      <c r="H134" s="33">
        <f t="shared" si="16"/>
        <v>10.130000000000001</v>
      </c>
      <c r="I134" s="33">
        <f t="shared" si="16"/>
        <v>10.130000000000001</v>
      </c>
      <c r="J134" s="33">
        <f t="shared" si="16"/>
        <v>9.5</v>
      </c>
      <c r="K134" s="33">
        <f t="shared" si="16"/>
        <v>9.5</v>
      </c>
      <c r="L134" s="33">
        <f t="shared" si="16"/>
        <v>9.5</v>
      </c>
      <c r="M134" s="33">
        <f t="shared" si="16"/>
        <v>9.5</v>
      </c>
      <c r="N134" s="33">
        <f t="shared" si="16"/>
        <v>9.5</v>
      </c>
      <c r="O134" s="33">
        <f t="shared" si="16"/>
        <v>9.5</v>
      </c>
    </row>
    <row r="135" spans="2:15" x14ac:dyDescent="0.35">
      <c r="B135" t="s">
        <v>40</v>
      </c>
      <c r="F135" s="33">
        <f>F73</f>
        <v>10.130000000000001</v>
      </c>
      <c r="G135" s="33">
        <f t="shared" ref="G135:O135" si="17">G73</f>
        <v>10.130000000000001</v>
      </c>
      <c r="H135" s="33">
        <f t="shared" si="17"/>
        <v>10.130000000000001</v>
      </c>
      <c r="I135" s="33">
        <f t="shared" si="17"/>
        <v>9.5</v>
      </c>
      <c r="J135" s="33">
        <f t="shared" si="17"/>
        <v>9.5</v>
      </c>
      <c r="K135" s="33">
        <f t="shared" si="17"/>
        <v>9.5</v>
      </c>
      <c r="L135" s="33">
        <f t="shared" si="17"/>
        <v>9.5</v>
      </c>
      <c r="M135" s="33">
        <f t="shared" si="17"/>
        <v>9.5</v>
      </c>
      <c r="N135" s="33">
        <f t="shared" si="17"/>
        <v>9.5</v>
      </c>
      <c r="O135" s="33">
        <f t="shared" si="17"/>
        <v>9.5</v>
      </c>
    </row>
    <row r="136" spans="2:15" x14ac:dyDescent="0.35">
      <c r="B136" t="s">
        <v>353</v>
      </c>
      <c r="F136" s="28">
        <f>IF(F134&gt;F135,F134-F135,0)</f>
        <v>0</v>
      </c>
      <c r="G136" s="28">
        <f t="shared" ref="G136:O136" si="18">IF(G134&gt;G135,G134-G135,0)</f>
        <v>0</v>
      </c>
      <c r="H136" s="28">
        <f t="shared" si="18"/>
        <v>0</v>
      </c>
      <c r="I136" s="28">
        <f t="shared" si="18"/>
        <v>0.63000000000000078</v>
      </c>
      <c r="J136" s="28">
        <f t="shared" si="18"/>
        <v>0</v>
      </c>
      <c r="K136" s="28">
        <f t="shared" si="18"/>
        <v>0</v>
      </c>
      <c r="L136" s="28">
        <f t="shared" si="18"/>
        <v>0</v>
      </c>
      <c r="M136" s="28">
        <f t="shared" si="18"/>
        <v>0</v>
      </c>
      <c r="N136" s="28">
        <f t="shared" si="18"/>
        <v>0</v>
      </c>
      <c r="O136" s="28">
        <f t="shared" si="18"/>
        <v>0</v>
      </c>
    </row>
    <row r="137" spans="2:15" x14ac:dyDescent="0.35">
      <c r="B137" t="s">
        <v>354</v>
      </c>
      <c r="F137" s="28">
        <f>IF(F135&gt;F134,F135-F134,0)</f>
        <v>0</v>
      </c>
      <c r="G137" s="28">
        <f t="shared" ref="G137:O137" si="19">IF(G135&gt;G134,G135-G134,0)</f>
        <v>0</v>
      </c>
      <c r="H137" s="28">
        <f t="shared" si="19"/>
        <v>0</v>
      </c>
      <c r="I137" s="28">
        <f t="shared" si="19"/>
        <v>0</v>
      </c>
      <c r="J137" s="28">
        <f t="shared" si="19"/>
        <v>0</v>
      </c>
      <c r="K137" s="28">
        <f t="shared" si="19"/>
        <v>0</v>
      </c>
      <c r="L137" s="28">
        <f t="shared" si="19"/>
        <v>0</v>
      </c>
      <c r="M137" s="28">
        <f t="shared" si="19"/>
        <v>0</v>
      </c>
      <c r="N137" s="28">
        <f t="shared" si="19"/>
        <v>0</v>
      </c>
      <c r="O137" s="28">
        <f t="shared" si="19"/>
        <v>0</v>
      </c>
    </row>
    <row r="140" spans="2:15" x14ac:dyDescent="0.35">
      <c r="B140" t="s">
        <v>47</v>
      </c>
    </row>
    <row r="142" spans="2:15" x14ac:dyDescent="0.35">
      <c r="B142" t="s">
        <v>12</v>
      </c>
      <c r="E142" s="28">
        <f>PL!F3</f>
        <v>20.9696</v>
      </c>
      <c r="F142">
        <f>PL!G3</f>
        <v>24.5</v>
      </c>
      <c r="G142">
        <f>PL!H3</f>
        <v>25.725000000000001</v>
      </c>
      <c r="H142">
        <f>PL!I3</f>
        <v>27.011250000000004</v>
      </c>
      <c r="I142">
        <f>PL!J3</f>
        <v>28.361812500000006</v>
      </c>
      <c r="J142">
        <f>PL!K3</f>
        <v>29.779903125000008</v>
      </c>
      <c r="K142">
        <f>PL!L3</f>
        <v>31.26889828125001</v>
      </c>
      <c r="L142">
        <f>PL!M3</f>
        <v>32.832343195312511</v>
      </c>
      <c r="M142">
        <f>PL!N3</f>
        <v>34.473960355078141</v>
      </c>
      <c r="N142">
        <f>PL!O3</f>
        <v>36.197658372832052</v>
      </c>
      <c r="O142">
        <f>PL!P3</f>
        <v>38.007541291473657</v>
      </c>
    </row>
    <row r="143" spans="2:15" x14ac:dyDescent="0.35">
      <c r="B143" t="s">
        <v>103</v>
      </c>
      <c r="E143" s="28">
        <f>E142/12</f>
        <v>1.7474666666666667</v>
      </c>
      <c r="F143" s="28">
        <f>F142/12</f>
        <v>2.0416666666666665</v>
      </c>
      <c r="G143" s="28">
        <f t="shared" ref="G143:O143" si="20">G142/12</f>
        <v>2.1437500000000003</v>
      </c>
      <c r="H143" s="28">
        <f t="shared" si="20"/>
        <v>2.2509375000000005</v>
      </c>
      <c r="I143" s="28">
        <f t="shared" si="20"/>
        <v>2.3634843750000005</v>
      </c>
      <c r="J143" s="28">
        <f t="shared" si="20"/>
        <v>2.4816585937500006</v>
      </c>
      <c r="K143" s="28">
        <f t="shared" si="20"/>
        <v>2.605741523437501</v>
      </c>
      <c r="L143" s="28">
        <f t="shared" si="20"/>
        <v>2.7360285996093761</v>
      </c>
      <c r="M143" s="28">
        <f t="shared" si="20"/>
        <v>2.8728300295898452</v>
      </c>
      <c r="N143" s="28">
        <f t="shared" si="20"/>
        <v>3.0164715310693375</v>
      </c>
      <c r="O143" s="28">
        <f t="shared" si="20"/>
        <v>3.1672951076228046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L50"/>
  <sheetViews>
    <sheetView workbookViewId="0">
      <pane xSplit="2" ySplit="2" topLeftCell="C38" activePane="bottomRight" state="frozen"/>
      <selection pane="topRight" activeCell="C1" sqref="C1"/>
      <selection pane="bottomLeft" activeCell="A3" sqref="A3"/>
      <selection pane="bottomRight" activeCell="D46" sqref="D46"/>
    </sheetView>
  </sheetViews>
  <sheetFormatPr defaultRowHeight="14.5" x14ac:dyDescent="0.35"/>
  <cols>
    <col min="2" max="2" width="45.81640625" customWidth="1"/>
  </cols>
  <sheetData>
    <row r="2" spans="1:12" x14ac:dyDescent="0.35">
      <c r="C2" s="8" t="s">
        <v>7</v>
      </c>
      <c r="D2" s="8" t="s">
        <v>8</v>
      </c>
      <c r="E2" s="8" t="s">
        <v>9</v>
      </c>
      <c r="F2" s="8" t="s">
        <v>10</v>
      </c>
      <c r="G2" s="8" t="s">
        <v>11</v>
      </c>
      <c r="H2" s="8" t="s">
        <v>127</v>
      </c>
      <c r="I2" s="8" t="s">
        <v>128</v>
      </c>
      <c r="J2" s="8" t="s">
        <v>129</v>
      </c>
      <c r="K2" s="8" t="s">
        <v>130</v>
      </c>
      <c r="L2" s="8" t="s">
        <v>239</v>
      </c>
    </row>
    <row r="5" spans="1:12" x14ac:dyDescent="0.35">
      <c r="B5" t="s">
        <v>31</v>
      </c>
      <c r="C5" s="28">
        <f>PL!G17</f>
        <v>5.419437028032001</v>
      </c>
      <c r="D5" s="28">
        <f>PL!H17</f>
        <v>8.2806294090863748</v>
      </c>
      <c r="E5" s="28">
        <f>PL!I17</f>
        <v>11.18689429106686</v>
      </c>
      <c r="F5" s="28">
        <f>PL!J17</f>
        <v>13.804297776439178</v>
      </c>
      <c r="G5" s="28">
        <f>PL!K17</f>
        <v>15.943131663443671</v>
      </c>
      <c r="H5">
        <f>PL!L17</f>
        <v>17.914888735438268</v>
      </c>
      <c r="I5">
        <f>PL!M17</f>
        <v>19.762471983033091</v>
      </c>
      <c r="J5">
        <f>PL!N17</f>
        <v>21.372617656004277</v>
      </c>
      <c r="K5">
        <f>PL!O17</f>
        <v>22.957249368223941</v>
      </c>
      <c r="L5">
        <f>PL!P17</f>
        <v>24.504518124952877</v>
      </c>
    </row>
    <row r="6" spans="1:12" x14ac:dyDescent="0.35">
      <c r="A6" t="s">
        <v>283</v>
      </c>
      <c r="B6" t="s">
        <v>24</v>
      </c>
      <c r="C6" s="28">
        <f>PL!G12</f>
        <v>8.2899629719680004</v>
      </c>
      <c r="D6" s="28">
        <f>PL!H12</f>
        <v>6.9272705909136265</v>
      </c>
      <c r="E6" s="28">
        <f>PL!I12</f>
        <v>5.6799307089331412</v>
      </c>
      <c r="F6" s="28">
        <f>PL!J12</f>
        <v>4.6744984735608268</v>
      </c>
      <c r="G6" s="28">
        <f>PL!K12</f>
        <v>3.8616043990563362</v>
      </c>
      <c r="H6" s="28">
        <f>PL!L12</f>
        <v>3.2025841301867404</v>
      </c>
      <c r="I6" s="28">
        <f>PL!M12</f>
        <v>2.6668745258731636</v>
      </c>
      <c r="J6" s="28">
        <f>PL!N12</f>
        <v>2.2301961783472994</v>
      </c>
      <c r="K6" s="28">
        <f>PL!O12</f>
        <v>1.873205157845216</v>
      </c>
      <c r="L6" s="28">
        <f>PL!P12</f>
        <v>1.5804591274197355</v>
      </c>
    </row>
    <row r="7" spans="1:12" x14ac:dyDescent="0.35">
      <c r="B7" t="s">
        <v>295</v>
      </c>
      <c r="C7">
        <f>PL!G14</f>
        <v>3.92</v>
      </c>
      <c r="D7">
        <f>PL!H14</f>
        <v>3.23</v>
      </c>
      <c r="E7">
        <f>PL!I14</f>
        <v>2.42</v>
      </c>
      <c r="F7" s="28">
        <f>PL!J14</f>
        <v>1.7</v>
      </c>
      <c r="G7" s="28">
        <f>PL!K14</f>
        <v>1.08</v>
      </c>
      <c r="H7">
        <f>PL!L14</f>
        <v>0.52</v>
      </c>
      <c r="I7">
        <f>PL!M14</f>
        <v>0.24</v>
      </c>
      <c r="J7">
        <f>PL!N14</f>
        <v>0.15</v>
      </c>
      <c r="K7">
        <f>PL!O14</f>
        <v>0.06</v>
      </c>
      <c r="L7" s="28">
        <f>PL!P14</f>
        <v>0</v>
      </c>
    </row>
    <row r="8" spans="1:12" x14ac:dyDescent="0.35">
      <c r="B8" t="s">
        <v>30</v>
      </c>
      <c r="C8" s="28">
        <f>-PL!G16</f>
        <v>-0.45939999999999998</v>
      </c>
      <c r="D8" s="28">
        <f>PL!H16*-1</f>
        <v>-0.45939999999999998</v>
      </c>
      <c r="E8" s="28">
        <f>PL!I16*-1</f>
        <v>-0.45939999999999998</v>
      </c>
      <c r="F8" s="28">
        <f>PL!J16*-1</f>
        <v>-0.46</v>
      </c>
      <c r="G8" s="28">
        <f>PL!K16*-1</f>
        <v>-0.23</v>
      </c>
      <c r="H8" s="28">
        <f>PL!L16</f>
        <v>0</v>
      </c>
      <c r="I8" s="28">
        <f>PL!M16</f>
        <v>0</v>
      </c>
      <c r="J8" s="28">
        <f>PL!N16</f>
        <v>0</v>
      </c>
      <c r="K8" s="28">
        <f>PL!O16</f>
        <v>0</v>
      </c>
      <c r="L8" s="28">
        <f>PL!P16</f>
        <v>0</v>
      </c>
    </row>
    <row r="9" spans="1:12" x14ac:dyDescent="0.35">
      <c r="B9" t="s">
        <v>296</v>
      </c>
      <c r="C9" s="28">
        <f>PL!G15*-1</f>
        <v>-1</v>
      </c>
      <c r="D9" s="28">
        <f>PL!H15*-1</f>
        <v>-1</v>
      </c>
      <c r="E9" s="28">
        <f>PL!I15*-1</f>
        <v>-1</v>
      </c>
      <c r="F9" s="28">
        <f>PL!J15*-1</f>
        <v>-1</v>
      </c>
      <c r="G9" s="28">
        <f>PL!K15*-1</f>
        <v>-1</v>
      </c>
      <c r="H9" s="28">
        <f>PL!L15*-1</f>
        <v>-1</v>
      </c>
      <c r="I9" s="28">
        <f>PL!M15*-1</f>
        <v>-1</v>
      </c>
      <c r="J9" s="28">
        <f>PL!N15*-1</f>
        <v>-1</v>
      </c>
      <c r="K9" s="28">
        <f>PL!O15*-1</f>
        <v>-1</v>
      </c>
      <c r="L9" s="28">
        <f>PL!P15*-1</f>
        <v>-1</v>
      </c>
    </row>
    <row r="10" spans="1:12" x14ac:dyDescent="0.35">
      <c r="B10" t="s">
        <v>284</v>
      </c>
      <c r="C10" s="137">
        <f>SUM(C5:C9)</f>
        <v>16.170000000000005</v>
      </c>
      <c r="D10" s="137">
        <f>SUM(D5:D9)</f>
        <v>16.978500000000004</v>
      </c>
      <c r="E10" s="137">
        <f>SUM(E5:E9)</f>
        <v>17.827425000000002</v>
      </c>
      <c r="F10" s="137">
        <f>SUM(F5:F9)</f>
        <v>18.718796250000004</v>
      </c>
      <c r="G10" s="137">
        <f>SUM(G5:G9)</f>
        <v>19.654736062500003</v>
      </c>
      <c r="H10" s="137">
        <f t="shared" ref="H10:L10" si="0">SUM(H5:H9)</f>
        <v>20.637472865625007</v>
      </c>
      <c r="I10" s="137">
        <f t="shared" si="0"/>
        <v>21.669346508906255</v>
      </c>
      <c r="J10" s="137">
        <f t="shared" si="0"/>
        <v>22.752813834351574</v>
      </c>
      <c r="K10" s="137">
        <f t="shared" si="0"/>
        <v>23.890454526069156</v>
      </c>
      <c r="L10" s="137">
        <f t="shared" si="0"/>
        <v>25.084977252372614</v>
      </c>
    </row>
    <row r="11" spans="1:12" x14ac:dyDescent="0.35">
      <c r="B11" t="s">
        <v>47</v>
      </c>
      <c r="C11" s="27">
        <f>BS!E89-BS!F89</f>
        <v>5.8883333333333336</v>
      </c>
      <c r="D11" s="27">
        <f>BS!F89-BS!G89</f>
        <v>-0.10208333333333375</v>
      </c>
      <c r="E11" s="27">
        <f>BS!G89-BS!H89</f>
        <v>-0.10718750000000021</v>
      </c>
      <c r="F11" s="28">
        <f>BS!H89-BS!I89</f>
        <v>-0.11254687500000005</v>
      </c>
      <c r="G11" s="28">
        <f>BS!I89-BS!J89</f>
        <v>-0.11817421875000012</v>
      </c>
      <c r="H11" s="28">
        <f>BS!J89-BS!K89</f>
        <v>-0.12408292968750034</v>
      </c>
      <c r="I11" s="28">
        <f>BS!K89-BS!L89</f>
        <v>-0.13028707617187507</v>
      </c>
      <c r="J11" s="28">
        <f>BS!L89-BS!M89</f>
        <v>-0.13680142998046918</v>
      </c>
      <c r="K11" s="28">
        <f>BS!M89-BS!N89</f>
        <v>-0.14364150147949228</v>
      </c>
      <c r="L11" s="28">
        <f>BS!N89-BS!O89</f>
        <v>-0.15082357655346712</v>
      </c>
    </row>
    <row r="12" spans="1:12" x14ac:dyDescent="0.35">
      <c r="B12" t="s">
        <v>102</v>
      </c>
      <c r="C12" s="27">
        <f>BS!E88-BS!F88</f>
        <v>5.3800000000000001E-2</v>
      </c>
      <c r="D12" s="27">
        <f>BS!F88-BS!G88</f>
        <v>0</v>
      </c>
      <c r="E12" s="27">
        <f>BS!G88-BS!H88</f>
        <v>0</v>
      </c>
      <c r="F12" s="27">
        <f>BS!H88-BS!I88</f>
        <v>0</v>
      </c>
      <c r="G12" s="27">
        <f>BS!G88-BS!H88</f>
        <v>0</v>
      </c>
      <c r="H12" s="27">
        <f>BS!H88-BS!I88</f>
        <v>0</v>
      </c>
      <c r="I12" s="27">
        <f>BS!I88-BS!J88</f>
        <v>0</v>
      </c>
      <c r="J12" s="27">
        <f>BS!J88-BS!K88</f>
        <v>0</v>
      </c>
      <c r="K12" s="27">
        <f>BS!K88-BS!L88</f>
        <v>0</v>
      </c>
      <c r="L12" s="27">
        <f>BS!L88-BS!M88</f>
        <v>0</v>
      </c>
    </row>
    <row r="13" spans="1:12" x14ac:dyDescent="0.35">
      <c r="B13" t="s">
        <v>37</v>
      </c>
      <c r="C13" s="27">
        <f>BS!F13-BS!E13</f>
        <v>-2.3999999999998467E-3</v>
      </c>
      <c r="D13" s="27">
        <f>BS!G13-BS!F13</f>
        <v>0</v>
      </c>
      <c r="E13" s="27">
        <f>BS!H13-BS!G13</f>
        <v>0</v>
      </c>
      <c r="F13" s="27">
        <f>BS!I13-BS!H13</f>
        <v>0</v>
      </c>
      <c r="G13" s="28">
        <f>BS!J13-BS!I13</f>
        <v>0</v>
      </c>
      <c r="H13" s="28">
        <f>BS!K13-BS!J13</f>
        <v>0</v>
      </c>
      <c r="I13" s="28">
        <f>BS!L13-BS!K13</f>
        <v>0</v>
      </c>
      <c r="J13" s="28">
        <f>BS!M13-BS!L13</f>
        <v>0</v>
      </c>
      <c r="K13" s="28">
        <f>BS!N13-BS!M13</f>
        <v>0</v>
      </c>
      <c r="L13" s="28">
        <f>BS!O13-BS!N13</f>
        <v>0</v>
      </c>
    </row>
    <row r="14" spans="1:12" x14ac:dyDescent="0.35">
      <c r="B14" t="s">
        <v>297</v>
      </c>
      <c r="C14" s="27">
        <f>BS!F29-BS!E29+BS!F48-BS!E48</f>
        <v>8.9999999999998415E-4</v>
      </c>
      <c r="D14" s="27">
        <f>BS!G29-BS!F29+BS!G48-BS!F48</f>
        <v>0</v>
      </c>
      <c r="E14" s="27">
        <f>BS!H29-BS!G29+BS!H48-BS!G48</f>
        <v>0</v>
      </c>
      <c r="F14" s="27">
        <f>BS!I29-BS!H29+BS!I48-BS!H48</f>
        <v>0</v>
      </c>
      <c r="G14" s="28">
        <f>BS!J29+BS!J48-BS!I29-BS!I48</f>
        <v>0</v>
      </c>
      <c r="H14" s="28">
        <f>BS!K29+BS!K48-BS!J29-BS!J48</f>
        <v>0</v>
      </c>
      <c r="I14" s="28">
        <f>BS!L29+BS!L48-BS!K29-BS!K48</f>
        <v>0</v>
      </c>
      <c r="J14" s="28">
        <f>BS!M29+BS!M48-BS!L29-BS!L48</f>
        <v>0</v>
      </c>
      <c r="K14" s="28">
        <f>BS!N29+BS!N48-BS!M29-BS!M48</f>
        <v>0</v>
      </c>
      <c r="L14" s="28">
        <f>BS!O29+BS!O48-BS!N29-BS!N48</f>
        <v>0</v>
      </c>
    </row>
    <row r="15" spans="1:12" x14ac:dyDescent="0.35">
      <c r="B15" t="s">
        <v>298</v>
      </c>
      <c r="C15" s="28">
        <f>BS!F45-BS!E45+(BS!F26-BS!F17-BS!F18)-(BS!E26-BS!E17-BS!E18)+C8*-1</f>
        <v>-3.3000000000001362E-3</v>
      </c>
      <c r="D15" s="28">
        <f>BS!G45-BS!F45+(BS!G26-BS!G17-BS!G18)-(BS!F26-BS!F17-BS!F18)+D8*-1</f>
        <v>0</v>
      </c>
      <c r="E15" s="28">
        <f>BS!H45-BS!G45+(BS!H26-BS!H17-BS!H18)-(BS!G26-BS!G17-BS!G18)+E8*-1</f>
        <v>0</v>
      </c>
      <c r="F15" s="28">
        <f>BS!I45-BS!H45+(BS!I26-BS!I17-BS!I18)-(BS!H26-BS!H17-BS!H18)+F8*-1</f>
        <v>-0.45000000000000012</v>
      </c>
      <c r="G15" s="28">
        <f>BS!J45-BS!I45+(BS!J26-BS!J17-BS!J18)-(BS!I26-BS!I17-BS!I18)+G8*-1</f>
        <v>0.45819999999999994</v>
      </c>
      <c r="H15" s="28">
        <f>BS!K45-BS!J45+(BS!K26-BS!K17-BS!K18)-(BS!J26-BS!J17-BS!J18)+H8*-1</f>
        <v>0</v>
      </c>
      <c r="I15" s="28">
        <f>BS!L45-BS!K45+(BS!L26-BS!L17-BS!L18)-(BS!K26-BS!K17-BS!K18)+I8*-1</f>
        <v>0</v>
      </c>
      <c r="J15" s="28">
        <f>BS!M45-BS!L45+(BS!M26-BS!M17-BS!M18)-(BS!L26-BS!L17-BS!L18)+J8*-1</f>
        <v>0</v>
      </c>
      <c r="K15" s="28">
        <f>BS!N45-BS!M45+(BS!N26-BS!N17-BS!N18)-(BS!M26-BS!M17-BS!M18)+K8*-1</f>
        <v>0</v>
      </c>
      <c r="L15" s="28">
        <f>BS!O45-BS!N45+(BS!O26-BS!O17-BS!O18)-(BS!N26-BS!N17-BS!N18)+L8*-1</f>
        <v>0</v>
      </c>
    </row>
    <row r="16" spans="1:12" x14ac:dyDescent="0.35">
      <c r="B16" t="s">
        <v>299</v>
      </c>
      <c r="C16" s="28">
        <f>BS!E108+(BS!E83-BS!E82-BS!E81)-BS!F108-(BS!F83-BS!F82-BS!F81)</f>
        <v>9.5800000000000551E-2</v>
      </c>
      <c r="D16" s="28">
        <f>BS!F108+(BS!F83-BS!F82-BS!F81)-BS!G108-(BS!G83-BS!G82-BS!G81)</f>
        <v>9.9999999999999645E-2</v>
      </c>
      <c r="E16" s="28">
        <f>BS!G108+(BS!G83-BS!G82-BS!G81)-BS!H108-(BS!H83-BS!H82-BS!H81)</f>
        <v>0.10000000000000009</v>
      </c>
      <c r="F16" s="28">
        <f>BS!H108+(BS!H83-BS!H82-BS!H81)-BS!I108-(BS!I83-BS!I82-BS!I81)</f>
        <v>0.10000000000000009</v>
      </c>
      <c r="G16" s="28">
        <f>BS!I108+(BS!I83-BS!I82-BS!I81)-BS!J108-(BS!J83-BS!J82-BS!J81)</f>
        <v>9.9999999999999645E-2</v>
      </c>
      <c r="H16" s="28">
        <f>BS!J108+(BS!J83-BS!J82-BS!J81)-BS!K108-(BS!K83-BS!K82-BS!K81)</f>
        <v>0.10000000000000053</v>
      </c>
      <c r="I16" s="28">
        <f>BS!K108+(BS!K83-BS!K82-BS!K81)-BS!L108-(BS!L83-BS!L82-BS!L81)</f>
        <v>9.9999999999999645E-2</v>
      </c>
      <c r="J16" s="28">
        <f>BS!L108+(BS!L83-BS!L82-BS!L81)-BS!M108-(BS!M83-BS!M82-BS!M81)</f>
        <v>0.10000000000000009</v>
      </c>
      <c r="K16" s="28">
        <f>BS!M108+(BS!M83-BS!M82-BS!M81)-BS!N108-(BS!N83-BS!N82-BS!N81)</f>
        <v>9.9999999999999645E-2</v>
      </c>
      <c r="L16" s="28">
        <f>BS!N108+(BS!N83-BS!N82-BS!N81)-BS!O108-(BS!O83-BS!O82-BS!O81)</f>
        <v>0.11000000000000032</v>
      </c>
    </row>
    <row r="17" spans="2:12" x14ac:dyDescent="0.35">
      <c r="B17" t="s">
        <v>311</v>
      </c>
      <c r="C17" s="28">
        <f>BS!E95+BS!E96-BS!F95-BS!F96</f>
        <v>0.4578000000000001</v>
      </c>
      <c r="D17" s="28">
        <f>BS!F95+BS!F96-BS!G95-BS!G96</f>
        <v>9.9999999999999867E-2</v>
      </c>
      <c r="E17" s="28">
        <f>BS!G95+BS!G96-BS!H95-BS!H96</f>
        <v>9.9999999999999978E-2</v>
      </c>
      <c r="F17" s="28">
        <f>BS!H95+BS!H96-BS!I95-BS!I96</f>
        <v>0.1000000000000002</v>
      </c>
      <c r="G17" s="28">
        <f>BS!I95+BS!I96-BS!J95-BS!J96</f>
        <v>9.9999999999999978E-2</v>
      </c>
      <c r="H17" s="28">
        <f>BS!J95+BS!J96-BS!K95-BS!K96</f>
        <v>9.9999999999999978E-2</v>
      </c>
      <c r="I17" s="28">
        <f>BS!K95+BS!K96-BS!L95-BS!L96</f>
        <v>9.9999999999999978E-2</v>
      </c>
      <c r="J17" s="28">
        <f>BS!L95+BS!L96-BS!M95-BS!M96</f>
        <v>0.10000000000000003</v>
      </c>
      <c r="K17" s="28">
        <f>BS!M95+BS!M96-BS!N95-BS!N96</f>
        <v>9.9999999999999922E-2</v>
      </c>
      <c r="L17" s="28">
        <f>BS!N95+BS!N96-BS!O95-BS!O96</f>
        <v>9.9999999999999978E-2</v>
      </c>
    </row>
    <row r="18" spans="2:12" x14ac:dyDescent="0.35">
      <c r="B18" t="s">
        <v>314</v>
      </c>
      <c r="C18" s="137">
        <f t="shared" ref="C18:L18" si="1">SUM(C10:C17)</f>
        <v>22.660933333333336</v>
      </c>
      <c r="D18" s="137">
        <f t="shared" si="1"/>
        <v>17.076416666666674</v>
      </c>
      <c r="E18" s="137">
        <f t="shared" si="1"/>
        <v>17.920237500000006</v>
      </c>
      <c r="F18" s="137">
        <f t="shared" si="1"/>
        <v>18.356249375000008</v>
      </c>
      <c r="G18" s="137">
        <f t="shared" si="1"/>
        <v>20.194761843750008</v>
      </c>
      <c r="H18" s="137">
        <f t="shared" si="1"/>
        <v>20.71338993593751</v>
      </c>
      <c r="I18" s="137">
        <f t="shared" si="1"/>
        <v>21.739059432734379</v>
      </c>
      <c r="J18" s="137">
        <f t="shared" si="1"/>
        <v>22.816012404371108</v>
      </c>
      <c r="K18" s="137">
        <f t="shared" si="1"/>
        <v>23.946813024589666</v>
      </c>
      <c r="L18" s="137">
        <f t="shared" si="1"/>
        <v>25.144153675819148</v>
      </c>
    </row>
    <row r="19" spans="2:12" x14ac:dyDescent="0.35">
      <c r="B19" t="s">
        <v>300</v>
      </c>
      <c r="C19" s="28">
        <f>PL!G19*-1-BS!E74+BS!F74</f>
        <v>-1.5942548735084412</v>
      </c>
      <c r="D19" s="28">
        <f>PL!H19*-1+BS!F74-BS!G74</f>
        <v>-2.2311909636510783</v>
      </c>
      <c r="E19" s="28">
        <f>PL!I19*-1+BS!G74-BS!H74</f>
        <v>-2.8709648154875262</v>
      </c>
      <c r="F19" s="28">
        <f>PL!J19*-1+BS!H74-BS!I74</f>
        <v>-3.4670435430613544</v>
      </c>
      <c r="G19" s="28">
        <f>PL!K19*-1+BS!J74-BS!I74</f>
        <v>-3.9639952518321673</v>
      </c>
      <c r="H19" s="28">
        <f>PL!L19*-1+BS!J74-BS!K74</f>
        <v>-4.4344765267040085</v>
      </c>
      <c r="I19" s="28">
        <f>PL!M19*-1+BS!K74-BS!L74</f>
        <v>-4.8849686303868989</v>
      </c>
      <c r="J19" s="28">
        <f>PL!N19*-1+BS!L74-BS!M74</f>
        <v>-5.2837186776572391</v>
      </c>
      <c r="K19" s="28">
        <f>PL!O19*-1+BS!M74-BS!N74</f>
        <v>-5.6816307373055039</v>
      </c>
      <c r="L19" s="28">
        <f>PL!P19*-1+BS!N74-BS!O74</f>
        <v>-6.0739110881140137</v>
      </c>
    </row>
    <row r="20" spans="2:12" x14ac:dyDescent="0.35">
      <c r="B20" s="8" t="s">
        <v>315</v>
      </c>
      <c r="C20" s="137">
        <f t="shared" ref="C20:L20" si="2">SUM(C18:C19)</f>
        <v>21.066678459824896</v>
      </c>
      <c r="D20" s="137">
        <f t="shared" si="2"/>
        <v>14.845225703015595</v>
      </c>
      <c r="E20" s="137">
        <f t="shared" si="2"/>
        <v>15.049272684512481</v>
      </c>
      <c r="F20" s="137">
        <f t="shared" si="2"/>
        <v>14.889205831938654</v>
      </c>
      <c r="G20" s="137">
        <f t="shared" si="2"/>
        <v>16.230766591917842</v>
      </c>
      <c r="H20" s="137">
        <f t="shared" si="2"/>
        <v>16.278913409233503</v>
      </c>
      <c r="I20" s="137">
        <f t="shared" si="2"/>
        <v>16.854090802347478</v>
      </c>
      <c r="J20" s="137">
        <f t="shared" si="2"/>
        <v>17.532293726713867</v>
      </c>
      <c r="K20" s="137">
        <f t="shared" si="2"/>
        <v>18.265182287284162</v>
      </c>
      <c r="L20" s="137">
        <f t="shared" si="2"/>
        <v>19.070242587705135</v>
      </c>
    </row>
    <row r="22" spans="2:12" x14ac:dyDescent="0.35">
      <c r="B22" s="8" t="s">
        <v>301</v>
      </c>
    </row>
    <row r="24" spans="2:12" ht="29" x14ac:dyDescent="0.35">
      <c r="B24" s="134" t="s">
        <v>308</v>
      </c>
      <c r="C24" s="28">
        <f>BS!E66-BS!F66+C6*-1+BS!E67-BS!F67+BS!F17-BS!E17+BS!E73-BS!F73</f>
        <v>0</v>
      </c>
      <c r="D24" s="28">
        <f>BS!F66-BS!G66+D6*-1+BS!F67-BS!G67+BS!G17-BS!F17+BS!F73-BS!G73</f>
        <v>-3.5800000000000045</v>
      </c>
      <c r="E24" s="28">
        <f>BS!G66-BS!H66+E6*-1+BS!G73-BS!H73+BS!G67-BS!H67+BS!H17-BS!G17</f>
        <v>1.7763568394002505E-15</v>
      </c>
      <c r="F24" s="28">
        <f>BS!H66-BS!I66+F6*-1+BS!H73-BS!I73+BS!H67-BS!I67+BS!I17-BS!H17</f>
        <v>5.3290705182007514E-15</v>
      </c>
      <c r="G24" s="28">
        <f>BS!I66-BS!J66+G6*-1+BS!I73-BS!J73+BS!I67-BS!J67+BS!J17-BS!I17</f>
        <v>-1.0658141036401503E-14</v>
      </c>
      <c r="H24" s="28">
        <f>BS!J66-BS!K66+H6*-1+BS!J73-BS!K73+BS!J67-BS!K67+BS!K17-BS!J17</f>
        <v>2.8421709430404007E-14</v>
      </c>
      <c r="I24" s="28">
        <f>BS!K66-BS!L66+I6*-1+BS!K73-BS!L73+BS!K67-BS!L67+BS!L17-BS!K17</f>
        <v>-8.8817841970012523E-15</v>
      </c>
      <c r="J24" s="28">
        <f>BS!L66-BS!M66+J6*-1+BS!L73-BS!M73+BS!L67-BS!M67+BS!M17-BS!L17</f>
        <v>7.1054273576010019E-15</v>
      </c>
      <c r="K24" s="28">
        <f>BS!M66-BS!N66+K6*-1+BS!M73-BS!N73+BS!M67-BS!N67+BS!N17-BS!M17</f>
        <v>-3.1974423109204508E-14</v>
      </c>
      <c r="L24" s="28">
        <f>BS!N66-BS!O66+L6*-1+BS!N73-BS!O73+BS!N67-BS!O67+BS!O17-BS!N17</f>
        <v>2.8421709430404007E-14</v>
      </c>
    </row>
    <row r="25" spans="2:12" x14ac:dyDescent="0.35">
      <c r="B25" s="134" t="s">
        <v>278</v>
      </c>
      <c r="C25" s="28">
        <v>0</v>
      </c>
      <c r="D25" s="28">
        <v>0</v>
      </c>
      <c r="E25" s="28">
        <v>0</v>
      </c>
      <c r="F25" s="28">
        <v>0</v>
      </c>
    </row>
    <row r="26" spans="2:12" x14ac:dyDescent="0.35">
      <c r="B26" s="135" t="s">
        <v>303</v>
      </c>
      <c r="C26" s="28">
        <f>CFS!C9*-1+BS!F81-BS!E81</f>
        <v>1</v>
      </c>
      <c r="D26" s="28">
        <f>CFS!D9*-1+BS!G81-BS!F81</f>
        <v>1</v>
      </c>
      <c r="E26" s="28">
        <f>CFS!E9*-1+BS!H81-BS!G81</f>
        <v>1</v>
      </c>
      <c r="F26" s="28">
        <f>F9*-1+BS!H81-BS!I81</f>
        <v>1</v>
      </c>
      <c r="G26" s="27">
        <f>G9*-1+BS!I81-BS!J81</f>
        <v>1</v>
      </c>
      <c r="H26" s="27">
        <f>H9*-1+BS!J81-BS!K81</f>
        <v>1</v>
      </c>
      <c r="I26" s="27">
        <f>I9*-1+BS!K81-BS!L81</f>
        <v>1</v>
      </c>
      <c r="J26" s="27">
        <f>J9*-1+BS!L81-BS!M81</f>
        <v>1</v>
      </c>
      <c r="K26" s="27">
        <f>K9*-1+BS!M81-BS!N81</f>
        <v>1</v>
      </c>
      <c r="L26" s="27">
        <f>L9*-1+BS!N81-BS!O81</f>
        <v>1</v>
      </c>
    </row>
    <row r="27" spans="2:12" x14ac:dyDescent="0.35">
      <c r="B27" t="s">
        <v>307</v>
      </c>
      <c r="C27" s="28">
        <f>BS!E75-BS!F75</f>
        <v>0</v>
      </c>
      <c r="D27" s="28">
        <f>BS!F75-BS!G75</f>
        <v>0</v>
      </c>
      <c r="E27" s="28">
        <f>BS!G75-BS!H75</f>
        <v>0</v>
      </c>
      <c r="F27" s="28">
        <f>BS!G75-BS!H75</f>
        <v>0</v>
      </c>
      <c r="G27" s="28">
        <f>BS!I75-BS!J75</f>
        <v>0</v>
      </c>
      <c r="H27" s="28">
        <f>BS!J75-BS!K75</f>
        <v>0</v>
      </c>
      <c r="I27" s="28">
        <f>BS!K75-BS!L75</f>
        <v>0</v>
      </c>
      <c r="J27" s="28">
        <f>BS!L75-BS!M75</f>
        <v>0</v>
      </c>
      <c r="K27" s="28">
        <f>BS!M75-BS!N75</f>
        <v>0</v>
      </c>
      <c r="L27" s="28">
        <f>BS!N75-BS!O75</f>
        <v>0</v>
      </c>
    </row>
    <row r="28" spans="2:12" x14ac:dyDescent="0.35">
      <c r="B28" t="s">
        <v>310</v>
      </c>
      <c r="C28" s="28">
        <f>BS!E92+BS!E82-BS!F92-BS!F82</f>
        <v>0</v>
      </c>
      <c r="D28" s="28">
        <f>BS!F92+BS!F82-BS!G92-BS!G82</f>
        <v>9.0000000000012292E-4</v>
      </c>
      <c r="E28" s="28">
        <f>BS!G92+BS!G82-BS!H92-BS!H82</f>
        <v>0</v>
      </c>
      <c r="F28" s="27">
        <f>BS!H82+BS!H92-BS!I82-BS!I92</f>
        <v>0</v>
      </c>
      <c r="G28" s="27">
        <f>BS!I82+BS!I92-BS!J82-BS!J92</f>
        <v>0</v>
      </c>
      <c r="H28" s="27">
        <f>BS!J82+BS!J92-BS!K82-BS!K92</f>
        <v>0</v>
      </c>
      <c r="I28" s="27">
        <f>BS!K82+BS!K92-BS!L82-BS!L92</f>
        <v>0</v>
      </c>
      <c r="J28" s="28">
        <f>BS!L82+BS!L92-BS!M82-BS!M92</f>
        <v>0</v>
      </c>
      <c r="K28" s="28">
        <f>BS!M82+BS!M92-BS!N82-BS!N92</f>
        <v>0</v>
      </c>
      <c r="L28" s="28">
        <f>BS!N82+BS!N92-BS!O82-BS!O92</f>
        <v>0</v>
      </c>
    </row>
    <row r="29" spans="2:12" x14ac:dyDescent="0.35">
      <c r="C29" s="28"/>
    </row>
    <row r="30" spans="2:12" x14ac:dyDescent="0.35">
      <c r="B30" s="8" t="s">
        <v>312</v>
      </c>
      <c r="C30" s="136">
        <f t="shared" ref="C30:L30" si="3">SUM(C24:C29)</f>
        <v>1</v>
      </c>
      <c r="D30" s="136">
        <f t="shared" si="3"/>
        <v>-2.5791000000000044</v>
      </c>
      <c r="E30" s="136">
        <f t="shared" si="3"/>
        <v>1.0000000000000018</v>
      </c>
      <c r="F30" s="136">
        <f t="shared" si="3"/>
        <v>1.0000000000000053</v>
      </c>
      <c r="G30" s="136">
        <f t="shared" si="3"/>
        <v>0.99999999999998934</v>
      </c>
      <c r="H30" s="136">
        <f t="shared" si="3"/>
        <v>1.0000000000000284</v>
      </c>
      <c r="I30" s="136">
        <f t="shared" si="3"/>
        <v>0.99999999999999112</v>
      </c>
      <c r="J30" s="136">
        <f t="shared" si="3"/>
        <v>1.0000000000000071</v>
      </c>
      <c r="K30" s="136">
        <f t="shared" si="3"/>
        <v>0.99999999999996803</v>
      </c>
      <c r="L30" s="136">
        <f t="shared" si="3"/>
        <v>1.0000000000000284</v>
      </c>
    </row>
    <row r="32" spans="2:12" x14ac:dyDescent="0.35">
      <c r="B32" s="8" t="s">
        <v>302</v>
      </c>
    </row>
    <row r="34" spans="2:12" x14ac:dyDescent="0.35">
      <c r="B34" s="135" t="s">
        <v>309</v>
      </c>
      <c r="C34" s="33">
        <f>PL!G14*-1+BS!F18-BS!E18</f>
        <v>-3.92</v>
      </c>
      <c r="D34" s="33">
        <f>PL!H14*-1+BS!G18-BS!F18</f>
        <v>-3.23</v>
      </c>
      <c r="E34" s="33">
        <f>E7*-1+BS!H18-BS!G18</f>
        <v>-2.42</v>
      </c>
      <c r="F34" s="28">
        <f>F7*-1+BS!H18-BS!G18</f>
        <v>-1.7</v>
      </c>
      <c r="G34" s="27">
        <f>G7*-1+BS!J18-BS!I18</f>
        <v>-1.08</v>
      </c>
      <c r="H34">
        <f>H7*-1+BS!K18-BS!J18</f>
        <v>-0.52</v>
      </c>
      <c r="I34">
        <f>I7*-1+BS!L18-BS!K18</f>
        <v>-0.24</v>
      </c>
      <c r="J34">
        <f>J7*-1+BS!L81-BS!M81</f>
        <v>-0.15</v>
      </c>
      <c r="K34">
        <f>K7*-1+BS!N18-BS!M18</f>
        <v>-0.06</v>
      </c>
      <c r="L34" s="27">
        <f>L7*-1+BS!N18-BS!M18</f>
        <v>0</v>
      </c>
    </row>
    <row r="35" spans="2:12" x14ac:dyDescent="0.35">
      <c r="B35" s="8" t="s">
        <v>304</v>
      </c>
    </row>
    <row r="36" spans="2:12" x14ac:dyDescent="0.35">
      <c r="B36" t="s">
        <v>305</v>
      </c>
      <c r="C36" s="28">
        <f>BS!F41-BS!E41</f>
        <v>-10.560000000000002</v>
      </c>
      <c r="D36" s="28">
        <f>BS!G41-BS!F41</f>
        <v>-8.5600000000000023</v>
      </c>
      <c r="E36" s="28">
        <f>BS!H41-BS!G41</f>
        <v>-6.1852</v>
      </c>
      <c r="F36" s="28">
        <f>BS!I41-BS!H41</f>
        <v>-6.7851999999999997</v>
      </c>
      <c r="G36" s="28">
        <f>BS!J41-BS!I41</f>
        <v>-4.7699999999999996</v>
      </c>
      <c r="H36" s="28">
        <f>BS!K41-BS!J41</f>
        <v>-0.95000000000000018</v>
      </c>
      <c r="I36" s="28">
        <f>BS!L41-BS!K41</f>
        <v>-0.95</v>
      </c>
      <c r="J36" s="28">
        <f>BS!M41-BS!L41</f>
        <v>-1.18</v>
      </c>
      <c r="K36" s="28">
        <f>BS!N41-BS!M41</f>
        <v>-9.5999999999918373E-3</v>
      </c>
      <c r="L36" s="28">
        <f>BS!O41-BS!N41</f>
        <v>0</v>
      </c>
    </row>
    <row r="37" spans="2:12" x14ac:dyDescent="0.35">
      <c r="B37" t="s">
        <v>306</v>
      </c>
      <c r="C37" s="28">
        <f>BS!F11-BS!E11</f>
        <v>1.8223000000000011</v>
      </c>
      <c r="D37" s="28">
        <f>BS!G11-BS!F11</f>
        <v>0.5</v>
      </c>
      <c r="E37" s="28">
        <f>BS!H11-BS!G11</f>
        <v>-2.3748000000000014</v>
      </c>
      <c r="F37" s="28">
        <f>BS!I11-BS!H11</f>
        <v>0.59999999999999964</v>
      </c>
      <c r="G37" s="28">
        <f>BS!J11-BS!I11</f>
        <v>-2.0152000000000001</v>
      </c>
      <c r="H37" s="28">
        <f>BS!K11-BS!J11</f>
        <v>-3.8199999999999994</v>
      </c>
      <c r="I37" s="28">
        <f>BS!L11-BS!K11</f>
        <v>0</v>
      </c>
      <c r="J37" s="28">
        <f>BS!M11-BS!L11</f>
        <v>0.22999999999999998</v>
      </c>
      <c r="K37" s="28">
        <f>BS!N11-BS!M11</f>
        <v>-1.18</v>
      </c>
      <c r="L37" s="28">
        <f>BS!O11-BS!N11</f>
        <v>0</v>
      </c>
    </row>
    <row r="40" spans="2:12" x14ac:dyDescent="0.35">
      <c r="B40" s="8" t="s">
        <v>313</v>
      </c>
      <c r="C40" s="137">
        <f t="shared" ref="C40:L40" si="4">SUM(C34:C39)</f>
        <v>-12.657700000000002</v>
      </c>
      <c r="D40" s="137">
        <f t="shared" si="4"/>
        <v>-11.290000000000003</v>
      </c>
      <c r="E40" s="137">
        <f t="shared" si="4"/>
        <v>-10.98</v>
      </c>
      <c r="F40" s="137">
        <f t="shared" si="4"/>
        <v>-7.8851999999999993</v>
      </c>
      <c r="G40" s="137">
        <f t="shared" si="4"/>
        <v>-7.8651999999999997</v>
      </c>
      <c r="H40" s="137">
        <f t="shared" si="4"/>
        <v>-5.2899999999999991</v>
      </c>
      <c r="I40" s="137">
        <f t="shared" si="4"/>
        <v>-1.19</v>
      </c>
      <c r="J40" s="137">
        <f t="shared" si="4"/>
        <v>-1.0999999999999999</v>
      </c>
      <c r="K40" s="137">
        <f t="shared" si="4"/>
        <v>-1.2495999999999918</v>
      </c>
      <c r="L40" s="137">
        <f t="shared" si="4"/>
        <v>0</v>
      </c>
    </row>
    <row r="41" spans="2:12" x14ac:dyDescent="0.35">
      <c r="C41" s="137"/>
    </row>
    <row r="42" spans="2:12" x14ac:dyDescent="0.35">
      <c r="C42" s="137"/>
    </row>
    <row r="43" spans="2:12" x14ac:dyDescent="0.35">
      <c r="C43" s="137"/>
    </row>
    <row r="44" spans="2:12" x14ac:dyDescent="0.35">
      <c r="B44" t="s">
        <v>316</v>
      </c>
      <c r="C44" s="27">
        <f t="shared" ref="C44:L44" si="5">C20+C30+C40</f>
        <v>9.408978459824894</v>
      </c>
      <c r="D44" s="27">
        <f t="shared" si="5"/>
        <v>0.97612570301558854</v>
      </c>
      <c r="E44" s="27">
        <f t="shared" si="5"/>
        <v>5.0692726845124803</v>
      </c>
      <c r="F44" s="27">
        <f t="shared" si="5"/>
        <v>8.0040058319386596</v>
      </c>
      <c r="G44" s="27">
        <f t="shared" si="5"/>
        <v>9.3655665919178315</v>
      </c>
      <c r="H44" s="27">
        <f t="shared" si="5"/>
        <v>11.988913409233533</v>
      </c>
      <c r="I44" s="27">
        <f t="shared" si="5"/>
        <v>16.66409080234747</v>
      </c>
      <c r="J44" s="27">
        <f t="shared" si="5"/>
        <v>17.432293726713873</v>
      </c>
      <c r="K44" s="27">
        <f t="shared" si="5"/>
        <v>18.01558228728414</v>
      </c>
      <c r="L44" s="27">
        <f t="shared" si="5"/>
        <v>20.070242587705163</v>
      </c>
    </row>
    <row r="45" spans="2:12" x14ac:dyDescent="0.35">
      <c r="B45" t="s">
        <v>317</v>
      </c>
      <c r="C45">
        <f>BS!E91</f>
        <v>1.46</v>
      </c>
      <c r="D45" s="28">
        <f>BS!F91</f>
        <v>10.868978459824895</v>
      </c>
      <c r="E45" s="28">
        <f>BS!G91</f>
        <v>11.845104162840483</v>
      </c>
      <c r="F45" s="27">
        <f>E46</f>
        <v>16.914376847352962</v>
      </c>
      <c r="G45" s="27">
        <f>F46</f>
        <v>24.918382679291621</v>
      </c>
      <c r="H45" s="27">
        <f>G48</f>
        <v>34.283949271209451</v>
      </c>
      <c r="I45" s="27">
        <f>H48</f>
        <v>46.272862680442984</v>
      </c>
      <c r="J45" s="27">
        <f>I48</f>
        <v>62.936953482790457</v>
      </c>
      <c r="K45" s="27">
        <f>J48</f>
        <v>80.369247209504323</v>
      </c>
      <c r="L45" s="27">
        <f>K48</f>
        <v>98.384829496788456</v>
      </c>
    </row>
    <row r="46" spans="2:12" ht="15" thickBot="1" x14ac:dyDescent="0.4">
      <c r="B46" t="s">
        <v>318</v>
      </c>
      <c r="C46" s="138">
        <f t="shared" ref="C46:J46" si="6">C44+C45</f>
        <v>10.868978459824895</v>
      </c>
      <c r="D46" s="138">
        <f t="shared" si="6"/>
        <v>11.845104162840483</v>
      </c>
      <c r="E46" s="138">
        <f t="shared" si="6"/>
        <v>16.914376847352962</v>
      </c>
      <c r="F46" s="138">
        <f t="shared" si="6"/>
        <v>24.918382679291621</v>
      </c>
      <c r="G46" s="138">
        <f t="shared" si="6"/>
        <v>34.283949271209451</v>
      </c>
      <c r="H46" s="138">
        <f t="shared" si="6"/>
        <v>46.272862680442984</v>
      </c>
      <c r="I46" s="138">
        <f t="shared" si="6"/>
        <v>62.936953482790457</v>
      </c>
      <c r="J46" s="138">
        <f t="shared" si="6"/>
        <v>80.369247209504323</v>
      </c>
      <c r="K46" s="138">
        <f t="shared" ref="K46:L46" si="7">K44+K45</f>
        <v>98.384829496788456</v>
      </c>
      <c r="L46" s="138">
        <f t="shared" si="7"/>
        <v>118.45507208449362</v>
      </c>
    </row>
    <row r="47" spans="2:12" ht="15" thickTop="1" x14ac:dyDescent="0.35">
      <c r="C47" s="28"/>
    </row>
    <row r="48" spans="2:12" x14ac:dyDescent="0.35">
      <c r="C48" s="27">
        <f>BS!F91</f>
        <v>10.868978459824895</v>
      </c>
      <c r="D48" s="27">
        <f>BS!G91</f>
        <v>11.845104162840483</v>
      </c>
      <c r="E48" s="27">
        <f>BS!H91</f>
        <v>16.914376847352962</v>
      </c>
      <c r="F48" s="27">
        <f>BS!I91</f>
        <v>24.918382679291621</v>
      </c>
      <c r="G48" s="27">
        <f>BS!J91</f>
        <v>34.283949271209451</v>
      </c>
      <c r="H48" s="27">
        <f>BS!K91</f>
        <v>46.272862680442984</v>
      </c>
      <c r="I48" s="27">
        <f>BS!L91</f>
        <v>62.936953482790457</v>
      </c>
      <c r="J48" s="27">
        <f>BS!M91</f>
        <v>80.369247209504323</v>
      </c>
      <c r="K48" s="27">
        <f>BS!N91</f>
        <v>98.384829496788456</v>
      </c>
      <c r="L48" s="27">
        <f>BS!O91</f>
        <v>118.45507208449362</v>
      </c>
    </row>
    <row r="49" spans="3:12" x14ac:dyDescent="0.35">
      <c r="C49" s="27">
        <f t="shared" ref="C49:L49" si="8">C46-C48</f>
        <v>0</v>
      </c>
      <c r="D49" s="27">
        <f t="shared" si="8"/>
        <v>0</v>
      </c>
      <c r="E49" s="27">
        <f t="shared" si="8"/>
        <v>0</v>
      </c>
      <c r="F49" s="27">
        <f t="shared" si="8"/>
        <v>0</v>
      </c>
      <c r="G49" s="27">
        <f t="shared" si="8"/>
        <v>0</v>
      </c>
      <c r="H49" s="27">
        <f t="shared" si="8"/>
        <v>0</v>
      </c>
      <c r="I49" s="27">
        <f t="shared" si="8"/>
        <v>0</v>
      </c>
      <c r="J49" s="27">
        <f t="shared" si="8"/>
        <v>0</v>
      </c>
      <c r="K49" s="27">
        <f t="shared" si="8"/>
        <v>0</v>
      </c>
      <c r="L49" s="27">
        <f t="shared" si="8"/>
        <v>0</v>
      </c>
    </row>
    <row r="50" spans="3:12" x14ac:dyDescent="0.35">
      <c r="C50" s="2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4"/>
  <sheetViews>
    <sheetView topLeftCell="A14" workbookViewId="0">
      <selection activeCell="C34" sqref="C34"/>
    </sheetView>
  </sheetViews>
  <sheetFormatPr defaultColWidth="13.26953125" defaultRowHeight="14.5" x14ac:dyDescent="0.35"/>
  <cols>
    <col min="2" max="2" width="25.7265625" bestFit="1" customWidth="1"/>
  </cols>
  <sheetData>
    <row r="1" spans="1:8" x14ac:dyDescent="0.35">
      <c r="B1" s="8" t="s">
        <v>158</v>
      </c>
    </row>
    <row r="2" spans="1:8" x14ac:dyDescent="0.35">
      <c r="B2" s="8" t="s">
        <v>323</v>
      </c>
    </row>
    <row r="4" spans="1:8" x14ac:dyDescent="0.35">
      <c r="B4" s="8" t="s">
        <v>5</v>
      </c>
      <c r="C4" s="136" t="s">
        <v>167</v>
      </c>
      <c r="D4" s="136" t="s">
        <v>168</v>
      </c>
      <c r="E4" s="136" t="s">
        <v>169</v>
      </c>
      <c r="F4" s="136" t="s">
        <v>170</v>
      </c>
      <c r="G4" s="136" t="s">
        <v>171</v>
      </c>
      <c r="H4" s="136" t="s">
        <v>171</v>
      </c>
    </row>
    <row r="5" spans="1:8" x14ac:dyDescent="0.35">
      <c r="B5" t="s">
        <v>324</v>
      </c>
      <c r="C5">
        <f>BS!E91</f>
        <v>1.46</v>
      </c>
      <c r="D5" s="27">
        <f>C30</f>
        <v>9.736415959824896</v>
      </c>
      <c r="E5" s="27" t="e">
        <f>D30</f>
        <v>#REF!</v>
      </c>
      <c r="F5" s="27" t="e">
        <f>E30</f>
        <v>#REF!</v>
      </c>
      <c r="G5" s="27" t="e">
        <f>F30</f>
        <v>#REF!</v>
      </c>
      <c r="H5" s="27" t="e">
        <f>G30</f>
        <v>#REF!</v>
      </c>
    </row>
    <row r="6" spans="1:8" x14ac:dyDescent="0.35">
      <c r="D6" s="27"/>
      <c r="E6" s="27"/>
      <c r="F6" s="27"/>
      <c r="G6" s="27"/>
      <c r="H6" s="27"/>
    </row>
    <row r="7" spans="1:8" x14ac:dyDescent="0.35">
      <c r="A7" t="s">
        <v>283</v>
      </c>
      <c r="B7" t="s">
        <v>325</v>
      </c>
    </row>
    <row r="8" spans="1:8" x14ac:dyDescent="0.35">
      <c r="B8" t="s">
        <v>47</v>
      </c>
      <c r="C8" s="146">
        <f>BS!E89+PL!G3-BS!F89</f>
        <v>30.388333333333332</v>
      </c>
      <c r="D8" s="146" t="e">
        <f>BS!#REF!+PL!#REF!-BS!#REF!</f>
        <v>#REF!</v>
      </c>
      <c r="E8" s="146" t="e">
        <f>BS!F89+PL!#REF!-BS!G89</f>
        <v>#REF!</v>
      </c>
      <c r="F8" s="146" t="e">
        <f>BS!#REF!+PL!H3-BS!#REF!</f>
        <v>#REF!</v>
      </c>
      <c r="G8" s="146" t="e">
        <f>BS!G89+PL!#REF!-BS!H89</f>
        <v>#REF!</v>
      </c>
      <c r="H8" s="146" t="e">
        <f>BS!#REF!+PL!#REF!-BS!#REF!</f>
        <v>#REF!</v>
      </c>
    </row>
    <row r="9" spans="1:8" x14ac:dyDescent="0.35">
      <c r="B9" t="s">
        <v>326</v>
      </c>
      <c r="C9" s="146"/>
      <c r="D9" s="28"/>
      <c r="E9" s="28"/>
      <c r="F9" s="28"/>
      <c r="G9" s="28"/>
      <c r="H9" s="28"/>
    </row>
    <row r="10" spans="1:8" x14ac:dyDescent="0.35">
      <c r="B10" t="s">
        <v>327</v>
      </c>
      <c r="C10" s="147"/>
      <c r="D10" s="28"/>
      <c r="E10" s="27"/>
      <c r="F10" s="28"/>
      <c r="G10" s="28"/>
      <c r="H10" s="28"/>
    </row>
    <row r="11" spans="1:8" x14ac:dyDescent="0.35">
      <c r="B11" t="s">
        <v>303</v>
      </c>
      <c r="C11" s="147">
        <f>PL!G15+BS!E81-BS!F81</f>
        <v>1</v>
      </c>
      <c r="D11" s="28"/>
      <c r="E11" s="27"/>
      <c r="F11" s="28"/>
      <c r="G11" s="28"/>
      <c r="H11" s="28"/>
    </row>
    <row r="12" spans="1:8" ht="15" thickBot="1" x14ac:dyDescent="0.4">
      <c r="B12" t="s">
        <v>328</v>
      </c>
      <c r="C12" s="148">
        <f>SUM(C8:C10)</f>
        <v>30.388333333333332</v>
      </c>
      <c r="D12" s="138" t="e">
        <f>SUM(D8:D10)</f>
        <v>#REF!</v>
      </c>
      <c r="E12" s="138" t="e">
        <f>SUM(E8:E10)</f>
        <v>#REF!</v>
      </c>
      <c r="F12" s="138" t="e">
        <f>SUM(F8:F10)</f>
        <v>#REF!</v>
      </c>
      <c r="G12" s="138" t="e">
        <f>SUM(G8:G10)</f>
        <v>#REF!</v>
      </c>
      <c r="H12" s="138" t="e">
        <f>SUM(H8:H10)</f>
        <v>#REF!</v>
      </c>
    </row>
    <row r="13" spans="1:8" ht="15" thickTop="1" x14ac:dyDescent="0.35"/>
    <row r="14" spans="1:8" x14ac:dyDescent="0.35">
      <c r="A14" t="s">
        <v>329</v>
      </c>
      <c r="B14" t="s">
        <v>330</v>
      </c>
    </row>
    <row r="15" spans="1:8" x14ac:dyDescent="0.35">
      <c r="B15" t="s">
        <v>37</v>
      </c>
      <c r="C15" s="27">
        <f>PL!G7*-1+PL!G9*-1+BS!E13-BS!F13</f>
        <v>-3.1826000000000003</v>
      </c>
      <c r="D15" s="27" t="e">
        <f>PL!#REF!*-1+PL!#REF!*-1+BS!#REF!-BS!#REF!</f>
        <v>#REF!</v>
      </c>
      <c r="E15" s="27" t="e">
        <f>PL!#REF!*-1+PL!#REF!*-1+BS!F13-BS!G13</f>
        <v>#REF!</v>
      </c>
      <c r="F15" s="27" t="e">
        <f>PL!H7*-1+PL!H9*-1+BS!#REF!-BS!#REF!</f>
        <v>#REF!</v>
      </c>
      <c r="G15" s="27" t="e">
        <f>PL!#REF!*-1+PL!#REF!*-1+BS!G13-BS!H13</f>
        <v>#REF!</v>
      </c>
      <c r="H15" s="27" t="e">
        <f>PL!#REF!*-1+PL!#REF!*-1+BS!#REF!-BS!#REF!</f>
        <v>#REF!</v>
      </c>
    </row>
    <row r="16" spans="1:8" x14ac:dyDescent="0.35">
      <c r="B16" t="s">
        <v>337</v>
      </c>
      <c r="C16" s="27">
        <f>PL!I8*-1+BS!F19-BS!E19</f>
        <v>-3.2413500000000002</v>
      </c>
      <c r="D16" s="27" t="e">
        <f>PL!#REF!*-1+BS!#REF!-BS!#REF!</f>
        <v>#REF!</v>
      </c>
      <c r="E16" s="27" t="e">
        <f>PL!#REF!*-1+BS!G19-BS!F19</f>
        <v>#REF!</v>
      </c>
      <c r="F16" s="27" t="e">
        <f>PL!J8*-1+BS!#REF!-BS!#REF!</f>
        <v>#REF!</v>
      </c>
      <c r="G16" s="27" t="e">
        <f>PL!#REF!*-1+BS!H19-BS!G19</f>
        <v>#REF!</v>
      </c>
      <c r="H16" s="27" t="e">
        <f>PL!#REF!*-1+BS!#REF!-BS!#REF!</f>
        <v>#REF!</v>
      </c>
    </row>
    <row r="17" spans="2:8" x14ac:dyDescent="0.35">
      <c r="B17" t="s">
        <v>43</v>
      </c>
      <c r="C17" s="27">
        <f>PL!I10*-1+BS!F24-BS!E24</f>
        <v>-2.4360125000000008</v>
      </c>
      <c r="D17" s="27" t="e">
        <f>PL!#REF!*-1+BS!#REF!-BS!#REF!</f>
        <v>#REF!</v>
      </c>
      <c r="E17" s="27" t="e">
        <f>PL!#REF!*-1+BS!G24-BS!F24</f>
        <v>#REF!</v>
      </c>
      <c r="F17" s="27" t="e">
        <f>PL!J10*-1+BS!#REF!-BS!#REF!</f>
        <v>#REF!</v>
      </c>
      <c r="G17" s="27" t="e">
        <f>PL!#REF!*-1+BS!H24-BS!G24</f>
        <v>#REF!</v>
      </c>
      <c r="H17" s="27" t="e">
        <f>PL!#REF!*-1+BS!#REF!-BS!#REF!</f>
        <v>#REF!</v>
      </c>
    </row>
    <row r="18" spans="2:8" x14ac:dyDescent="0.35">
      <c r="B18" t="s">
        <v>334</v>
      </c>
      <c r="C18" s="27">
        <f>PL!G19*-1+BS!F74-BS!E74</f>
        <v>-1.594254873508441</v>
      </c>
      <c r="D18" s="27" t="e">
        <f>PL!#REF!*-1+BS!#REF!-BS!#REF!</f>
        <v>#REF!</v>
      </c>
      <c r="E18" s="27" t="e">
        <f>PL!#REF!*-1+BS!G74-BS!F74</f>
        <v>#REF!</v>
      </c>
      <c r="F18" s="27" t="e">
        <f>PL!H19*-1+BS!#REF!-BS!#REF!</f>
        <v>#REF!</v>
      </c>
      <c r="G18" s="27" t="e">
        <f>PL!#REF!*-1+BS!H74-BS!G74</f>
        <v>#REF!</v>
      </c>
      <c r="H18" s="27" t="e">
        <f>PL!#REF!*-1+BS!#REF!-BS!#REF!</f>
        <v>#REF!</v>
      </c>
    </row>
    <row r="19" spans="2:8" x14ac:dyDescent="0.35">
      <c r="B19" t="s">
        <v>339</v>
      </c>
      <c r="C19" s="27">
        <f>BS!E66-BS!F66+PL!G12*-1</f>
        <v>-14.999999999999991</v>
      </c>
      <c r="D19" s="27" t="e">
        <f>BS!#REF!-BS!#REF!+PL!#REF!*-1</f>
        <v>#REF!</v>
      </c>
      <c r="E19" s="27" t="e">
        <f>BS!F66-BS!G66+PL!#REF!*-1</f>
        <v>#REF!</v>
      </c>
      <c r="F19" s="27" t="e">
        <f>BS!#REF!-BS!#REF!+PL!H12*-1</f>
        <v>#REF!</v>
      </c>
      <c r="G19" s="27" t="e">
        <f>BS!G66-BS!H66+PL!#REF!*-1</f>
        <v>#REF!</v>
      </c>
      <c r="H19" s="27" t="e">
        <f>BS!#REF!-BS!#REF!+PL!#REF!*-1</f>
        <v>#REF!</v>
      </c>
    </row>
    <row r="20" spans="2:8" x14ac:dyDescent="0.35">
      <c r="B20" t="s">
        <v>338</v>
      </c>
      <c r="C20" s="27">
        <f>BS!E67-BS!F67</f>
        <v>12.148</v>
      </c>
      <c r="D20" s="27" t="e">
        <f>BS!#REF!-BS!#REF!</f>
        <v>#REF!</v>
      </c>
      <c r="E20" s="27">
        <f>BS!F67-BS!G67</f>
        <v>0</v>
      </c>
      <c r="F20" s="27" t="e">
        <f>BS!#REF!-BS!#REF!</f>
        <v>#REF!</v>
      </c>
      <c r="G20" s="27">
        <f>BS!G67-BS!H67</f>
        <v>0</v>
      </c>
      <c r="H20" s="27" t="e">
        <f>BS!#REF!-BS!#REF!</f>
        <v>#REF!</v>
      </c>
    </row>
    <row r="21" spans="2:8" x14ac:dyDescent="0.35">
      <c r="B21" t="s">
        <v>93</v>
      </c>
      <c r="C21" s="27">
        <f>BS!E73-BS!F73</f>
        <v>0</v>
      </c>
      <c r="D21" s="27" t="e">
        <f>BS!#REF!-BS!#REF!</f>
        <v>#REF!</v>
      </c>
      <c r="E21" s="27">
        <f>BS!F73-BS!G73</f>
        <v>0</v>
      </c>
      <c r="F21" s="27" t="e">
        <f>BS!#REF!-BS!#REF!</f>
        <v>#REF!</v>
      </c>
      <c r="G21" s="27">
        <f>BS!G73-BS!H73</f>
        <v>0</v>
      </c>
      <c r="H21" s="27" t="e">
        <f>BS!#REF!-BS!#REF!</f>
        <v>#REF!</v>
      </c>
    </row>
    <row r="22" spans="2:8" x14ac:dyDescent="0.35">
      <c r="B22" t="s">
        <v>65</v>
      </c>
      <c r="C22" s="27">
        <f>BS!F17-BS!E17</f>
        <v>2.8520000000000003</v>
      </c>
      <c r="D22" s="27" t="e">
        <f>BS!#REF!-BS!#REF!</f>
        <v>#REF!</v>
      </c>
      <c r="E22" s="27">
        <f>BS!G17-BS!F17</f>
        <v>-3.58</v>
      </c>
      <c r="F22" s="27" t="e">
        <f>BS!#REF!-BS!#REF!</f>
        <v>#REF!</v>
      </c>
      <c r="G22" s="27">
        <f>BS!H17-BS!G17</f>
        <v>0</v>
      </c>
      <c r="H22" s="27" t="e">
        <f>BS!#REF!-BS!#REF!</f>
        <v>#REF!</v>
      </c>
    </row>
    <row r="23" spans="2:8" x14ac:dyDescent="0.35">
      <c r="B23" t="s">
        <v>303</v>
      </c>
      <c r="C23" s="27">
        <f>PL!G15+BS!E81-BS!F81</f>
        <v>1</v>
      </c>
      <c r="D23" s="27" t="e">
        <f>PL!#REF!+BS!#REF!-BS!#REF!</f>
        <v>#REF!</v>
      </c>
      <c r="E23" s="27" t="e">
        <f>PL!#REF!+BS!F81-BS!G81</f>
        <v>#REF!</v>
      </c>
      <c r="F23" s="27" t="e">
        <f>PL!H15+BS!#REF!-BS!#REF!</f>
        <v>#REF!</v>
      </c>
      <c r="G23" s="27" t="e">
        <f>PL!#REF!+BS!G81-BS!H81</f>
        <v>#REF!</v>
      </c>
      <c r="H23" s="27" t="e">
        <f>PL!#REF!+BS!#REF!-BS!#REF!</f>
        <v>#REF!</v>
      </c>
    </row>
    <row r="24" spans="2:8" x14ac:dyDescent="0.35">
      <c r="B24" t="s">
        <v>332</v>
      </c>
      <c r="C24" s="27">
        <f>PL!G14*-1+BS!F18-BS!E18</f>
        <v>-3.92</v>
      </c>
      <c r="D24" s="27" t="e">
        <f>PL!#REF!*-1+BS!#REF!-BS!#REF!</f>
        <v>#REF!</v>
      </c>
      <c r="E24" s="27" t="e">
        <f>PL!#REF!*-1+BS!G18-BS!F18</f>
        <v>#REF!</v>
      </c>
      <c r="F24" s="27" t="e">
        <f>PL!H14*-1+BS!#REF!-BS!#REF!</f>
        <v>#REF!</v>
      </c>
      <c r="G24" s="27" t="e">
        <f>PL!#REF!*-1+BS!H18-BS!G18</f>
        <v>#REF!</v>
      </c>
      <c r="H24" s="27" t="e">
        <f>PL!#REF!*-1+BS!#REF!-BS!#REF!</f>
        <v>#REF!</v>
      </c>
    </row>
    <row r="25" spans="2:8" x14ac:dyDescent="0.35">
      <c r="B25" t="s">
        <v>333</v>
      </c>
      <c r="C25" s="27">
        <f>BS!F41-BS!E41</f>
        <v>-10.560000000000002</v>
      </c>
      <c r="D25" s="27">
        <f>BS!G40-BS!F40</f>
        <v>-0.5</v>
      </c>
      <c r="E25" s="27" t="e">
        <f>BS!#REF!-BS!#REF!</f>
        <v>#REF!</v>
      </c>
      <c r="F25" s="27">
        <f>BS!H40-BS!G40</f>
        <v>2.3748000000000005</v>
      </c>
      <c r="G25" s="27" t="e">
        <f>BS!#REF!-BS!#REF!</f>
        <v>#REF!</v>
      </c>
      <c r="H25" s="27">
        <f>BS!I40-BS!H40</f>
        <v>-0.59999999999999964</v>
      </c>
    </row>
    <row r="26" spans="2:8" x14ac:dyDescent="0.35">
      <c r="B26" t="s">
        <v>331</v>
      </c>
      <c r="C26" s="27">
        <f>BS!F11-BS!E11</f>
        <v>1.8223000000000011</v>
      </c>
      <c r="D26" s="27">
        <f>BS!G10-BS!F10</f>
        <v>0.5</v>
      </c>
      <c r="E26" s="27" t="e">
        <f>BS!#REF!-BS!#REF!</f>
        <v>#REF!</v>
      </c>
      <c r="F26" s="27">
        <f>BS!H10-BS!G10</f>
        <v>-2.3748000000000005</v>
      </c>
      <c r="G26" s="27" t="e">
        <f>BS!#REF!-BS!#REF!</f>
        <v>#REF!</v>
      </c>
      <c r="H26" s="27">
        <f>BS!I10-BS!H10</f>
        <v>0.59999999999999964</v>
      </c>
    </row>
    <row r="27" spans="2:8" x14ac:dyDescent="0.35">
      <c r="C27" s="27"/>
      <c r="D27" s="27"/>
      <c r="E27" s="27"/>
      <c r="F27" s="27"/>
      <c r="G27" s="27"/>
      <c r="H27" s="27"/>
    </row>
    <row r="28" spans="2:8" ht="15" thickBot="1" x14ac:dyDescent="0.4">
      <c r="B28" t="s">
        <v>335</v>
      </c>
      <c r="C28" s="138">
        <f>SUM(C15:C27)</f>
        <v>-22.111917373508437</v>
      </c>
      <c r="D28" s="138" t="e">
        <f>SUM(D15:D27)</f>
        <v>#REF!</v>
      </c>
      <c r="E28" s="138" t="e">
        <f>SUM(E15:E27)</f>
        <v>#REF!</v>
      </c>
      <c r="F28" s="138" t="e">
        <f>SUM(F15:F27)</f>
        <v>#REF!</v>
      </c>
      <c r="G28" s="138" t="e">
        <f>SUM(G15:G27)</f>
        <v>#REF!</v>
      </c>
      <c r="H28" s="138" t="e">
        <f>SUM(H15:H27)</f>
        <v>#REF!</v>
      </c>
    </row>
    <row r="29" spans="2:8" ht="15" thickTop="1" x14ac:dyDescent="0.35">
      <c r="C29" s="33"/>
      <c r="D29" s="33"/>
      <c r="E29" s="33"/>
      <c r="F29" s="33"/>
      <c r="G29" s="33"/>
      <c r="H29" s="33"/>
    </row>
    <row r="30" spans="2:8" ht="15" thickBot="1" x14ac:dyDescent="0.4">
      <c r="B30" t="s">
        <v>336</v>
      </c>
      <c r="C30" s="138">
        <f>C5+C12+C28</f>
        <v>9.736415959824896</v>
      </c>
      <c r="D30" s="138" t="e">
        <f>D5+D12+D28</f>
        <v>#REF!</v>
      </c>
      <c r="E30" s="138" t="e">
        <f>E5+E12+E28</f>
        <v>#REF!</v>
      </c>
      <c r="F30" s="138" t="e">
        <f>F5+F12+F28</f>
        <v>#REF!</v>
      </c>
      <c r="G30" s="138" t="e">
        <f>G5+G12+G28</f>
        <v>#REF!</v>
      </c>
      <c r="H30" s="138" t="e">
        <f>H5+H12+H28</f>
        <v>#REF!</v>
      </c>
    </row>
    <row r="31" spans="2:8" ht="15" thickTop="1" x14ac:dyDescent="0.35"/>
    <row r="32" spans="2:8" x14ac:dyDescent="0.35">
      <c r="C32" s="28">
        <f>BS!F91</f>
        <v>10.868978459824895</v>
      </c>
    </row>
    <row r="34" spans="3:3" x14ac:dyDescent="0.35">
      <c r="C34" s="27">
        <f>C32-C30</f>
        <v>1.1325624999999988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23"/>
  <sheetViews>
    <sheetView topLeftCell="A58" workbookViewId="0">
      <selection activeCell="E67" sqref="E67"/>
    </sheetView>
  </sheetViews>
  <sheetFormatPr defaultRowHeight="14.5" x14ac:dyDescent="0.35"/>
  <cols>
    <col min="2" max="2" width="42.54296875" customWidth="1"/>
    <col min="3" max="3" width="11.54296875" customWidth="1"/>
    <col min="4" max="4" width="10.81640625" customWidth="1"/>
    <col min="5" max="5" width="11.81640625" customWidth="1"/>
    <col min="6" max="9" width="9.1796875" bestFit="1" customWidth="1"/>
    <col min="14" max="14" width="9.7265625" bestFit="1" customWidth="1"/>
  </cols>
  <sheetData>
    <row r="1" spans="1:14" x14ac:dyDescent="0.35">
      <c r="A1" s="8" t="s">
        <v>125</v>
      </c>
    </row>
    <row r="2" spans="1:14" x14ac:dyDescent="0.35">
      <c r="A2" s="8" t="s">
        <v>28</v>
      </c>
    </row>
    <row r="4" spans="1:14" x14ac:dyDescent="0.35">
      <c r="A4" s="36">
        <v>9.2499999999999999E-2</v>
      </c>
      <c r="B4" s="37" t="s">
        <v>126</v>
      </c>
      <c r="C4" s="38" t="s">
        <v>6</v>
      </c>
      <c r="D4" s="38" t="s">
        <v>7</v>
      </c>
      <c r="E4" s="38" t="s">
        <v>8</v>
      </c>
      <c r="F4" s="38" t="s">
        <v>9</v>
      </c>
      <c r="G4" s="38" t="s">
        <v>10</v>
      </c>
      <c r="H4" s="38" t="s">
        <v>11</v>
      </c>
      <c r="I4" s="38" t="s">
        <v>127</v>
      </c>
      <c r="J4" s="38" t="s">
        <v>128</v>
      </c>
      <c r="K4" s="38" t="s">
        <v>129</v>
      </c>
      <c r="L4" s="38" t="s">
        <v>130</v>
      </c>
      <c r="M4" s="38" t="s">
        <v>239</v>
      </c>
      <c r="N4" s="37" t="s">
        <v>3</v>
      </c>
    </row>
    <row r="5" spans="1:14" x14ac:dyDescent="0.35">
      <c r="A5" s="2"/>
      <c r="B5" s="2" t="s">
        <v>38</v>
      </c>
      <c r="C5" s="6">
        <v>163.51</v>
      </c>
      <c r="D5" s="6">
        <f>C8</f>
        <v>122.63</v>
      </c>
      <c r="E5" s="6">
        <f>+D8</f>
        <v>68.13</v>
      </c>
      <c r="F5" s="6">
        <f>+E8</f>
        <v>13.629999999999995</v>
      </c>
      <c r="G5" s="6">
        <f>+F8</f>
        <v>0</v>
      </c>
      <c r="H5" s="6"/>
      <c r="I5" s="6"/>
      <c r="J5" s="6"/>
      <c r="K5" s="6"/>
      <c r="L5" s="6"/>
      <c r="M5" s="6"/>
      <c r="N5" s="7">
        <f>C5</f>
        <v>163.51</v>
      </c>
    </row>
    <row r="6" spans="1:14" x14ac:dyDescent="0.35">
      <c r="A6" s="2"/>
      <c r="B6" s="2" t="s">
        <v>131</v>
      </c>
      <c r="C6" s="6">
        <v>0</v>
      </c>
      <c r="D6" s="6">
        <v>0</v>
      </c>
      <c r="E6" s="6">
        <v>0</v>
      </c>
      <c r="F6" s="6">
        <v>0</v>
      </c>
      <c r="G6" s="6"/>
      <c r="H6" s="6"/>
      <c r="I6" s="6"/>
      <c r="J6" s="6"/>
      <c r="K6" s="6"/>
      <c r="L6" s="6"/>
      <c r="M6" s="6"/>
      <c r="N6" s="7">
        <f>SUM(C6:L6)</f>
        <v>0</v>
      </c>
    </row>
    <row r="7" spans="1:14" x14ac:dyDescent="0.35">
      <c r="A7" s="2"/>
      <c r="B7" s="2" t="s">
        <v>132</v>
      </c>
      <c r="C7" s="6">
        <v>40.880000000000003</v>
      </c>
      <c r="D7" s="6">
        <v>54.5</v>
      </c>
      <c r="E7" s="6">
        <v>54.5</v>
      </c>
      <c r="F7" s="6">
        <v>13.63</v>
      </c>
      <c r="G7" s="6"/>
      <c r="H7" s="6"/>
      <c r="I7" s="6"/>
      <c r="J7" s="6"/>
      <c r="K7" s="6"/>
      <c r="L7" s="6"/>
      <c r="M7" s="6"/>
      <c r="N7" s="7">
        <f>SUM(C7:L7)</f>
        <v>163.51</v>
      </c>
    </row>
    <row r="8" spans="1:14" x14ac:dyDescent="0.35">
      <c r="A8" s="2"/>
      <c r="B8" s="2" t="s">
        <v>40</v>
      </c>
      <c r="C8" s="6">
        <f>C5+C6-C7</f>
        <v>122.63</v>
      </c>
      <c r="D8" s="6">
        <f t="shared" ref="D8:J8" si="0">D5+D6-D7</f>
        <v>68.13</v>
      </c>
      <c r="E8" s="6">
        <f t="shared" si="0"/>
        <v>13.629999999999995</v>
      </c>
      <c r="F8" s="6">
        <f t="shared" si="0"/>
        <v>0</v>
      </c>
      <c r="G8" s="6">
        <f t="shared" si="0"/>
        <v>0</v>
      </c>
      <c r="H8" s="6">
        <f t="shared" si="0"/>
        <v>0</v>
      </c>
      <c r="I8" s="6">
        <f t="shared" si="0"/>
        <v>0</v>
      </c>
      <c r="J8" s="6">
        <f t="shared" si="0"/>
        <v>0</v>
      </c>
      <c r="K8" s="6"/>
      <c r="L8" s="6"/>
      <c r="M8" s="6"/>
      <c r="N8" s="7">
        <f>N5+N6-N7</f>
        <v>0</v>
      </c>
    </row>
    <row r="9" spans="1:14" x14ac:dyDescent="0.35">
      <c r="A9" s="2"/>
      <c r="B9" s="2" t="s">
        <v>133</v>
      </c>
      <c r="C9" s="6">
        <f>(C5+C8)/2*$A$4</f>
        <v>13.233974999999999</v>
      </c>
      <c r="D9" s="6">
        <f t="shared" ref="D9:L9" si="1">(D5+D8)/2*$A$4</f>
        <v>8.8226499999999994</v>
      </c>
      <c r="E9" s="6">
        <f t="shared" si="1"/>
        <v>3.7813999999999997</v>
      </c>
      <c r="F9" s="6">
        <f t="shared" si="1"/>
        <v>0.63038749999999977</v>
      </c>
      <c r="G9" s="6">
        <f t="shared" si="1"/>
        <v>0</v>
      </c>
      <c r="H9" s="6">
        <f t="shared" si="1"/>
        <v>0</v>
      </c>
      <c r="I9" s="6">
        <f t="shared" si="1"/>
        <v>0</v>
      </c>
      <c r="J9" s="6">
        <f t="shared" si="1"/>
        <v>0</v>
      </c>
      <c r="K9" s="6">
        <f t="shared" si="1"/>
        <v>0</v>
      </c>
      <c r="L9" s="6">
        <f t="shared" si="1"/>
        <v>0</v>
      </c>
      <c r="M9" s="6"/>
      <c r="N9" s="7"/>
    </row>
    <row r="10" spans="1:14" x14ac:dyDescent="0.35">
      <c r="A10" s="2"/>
      <c r="B10" s="2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35">
      <c r="A11" s="39">
        <v>0.10199999999999999</v>
      </c>
      <c r="B11" s="37" t="s">
        <v>134</v>
      </c>
      <c r="C11" s="38" t="s">
        <v>6</v>
      </c>
      <c r="D11" s="38" t="s">
        <v>7</v>
      </c>
      <c r="E11" s="38" t="s">
        <v>8</v>
      </c>
      <c r="F11" s="38" t="s">
        <v>9</v>
      </c>
      <c r="G11" s="38" t="s">
        <v>10</v>
      </c>
      <c r="H11" s="38" t="s">
        <v>11</v>
      </c>
      <c r="I11" s="38" t="s">
        <v>127</v>
      </c>
      <c r="J11" s="38" t="s">
        <v>128</v>
      </c>
      <c r="K11" s="38" t="s">
        <v>129</v>
      </c>
      <c r="L11" s="38" t="s">
        <v>130</v>
      </c>
      <c r="M11" s="38" t="s">
        <v>239</v>
      </c>
      <c r="N11" s="37" t="s">
        <v>3</v>
      </c>
    </row>
    <row r="12" spans="1:14" x14ac:dyDescent="0.35">
      <c r="A12" s="2"/>
      <c r="B12" s="2" t="s">
        <v>38</v>
      </c>
      <c r="C12" s="6">
        <v>540.04999999999995</v>
      </c>
      <c r="D12" s="6">
        <f>C15</f>
        <v>540.04999999999995</v>
      </c>
      <c r="E12" s="6">
        <f>+D15</f>
        <v>456.17999999999995</v>
      </c>
      <c r="F12" s="6">
        <f>+E15</f>
        <v>219.66999999999996</v>
      </c>
      <c r="G12" s="6">
        <f>+F15</f>
        <v>0</v>
      </c>
      <c r="H12" s="6"/>
      <c r="I12" s="6"/>
      <c r="J12" s="6"/>
      <c r="K12" s="6"/>
      <c r="L12" s="6"/>
      <c r="M12" s="6"/>
      <c r="N12" s="7">
        <f>C12</f>
        <v>540.04999999999995</v>
      </c>
    </row>
    <row r="13" spans="1:14" x14ac:dyDescent="0.35">
      <c r="A13" s="2"/>
      <c r="B13" s="2" t="s">
        <v>131</v>
      </c>
      <c r="C13" s="6">
        <v>0</v>
      </c>
      <c r="D13" s="6">
        <v>0</v>
      </c>
      <c r="E13" s="6"/>
      <c r="F13" s="6"/>
      <c r="G13" s="6"/>
      <c r="H13" s="6"/>
      <c r="I13" s="6"/>
      <c r="J13" s="6"/>
      <c r="K13" s="6"/>
      <c r="L13" s="6"/>
      <c r="M13" s="6"/>
      <c r="N13" s="7">
        <f>SUM(C13:L13)</f>
        <v>0</v>
      </c>
    </row>
    <row r="14" spans="1:14" x14ac:dyDescent="0.35">
      <c r="A14" s="2"/>
      <c r="B14" s="2" t="s">
        <v>132</v>
      </c>
      <c r="C14" s="6">
        <v>0</v>
      </c>
      <c r="D14" s="6">
        <v>83.87</v>
      </c>
      <c r="E14" s="6">
        <v>236.51</v>
      </c>
      <c r="F14" s="6">
        <v>219.67</v>
      </c>
      <c r="G14" s="6"/>
      <c r="H14" s="6"/>
      <c r="I14" s="6"/>
      <c r="J14" s="6"/>
      <c r="K14" s="6"/>
      <c r="L14" s="6"/>
      <c r="M14" s="6"/>
      <c r="N14" s="7">
        <f>SUM(C14:L14)</f>
        <v>540.04999999999995</v>
      </c>
    </row>
    <row r="15" spans="1:14" x14ac:dyDescent="0.35">
      <c r="A15" s="2"/>
      <c r="B15" s="2" t="s">
        <v>40</v>
      </c>
      <c r="C15" s="6">
        <f>C12+C13-C14</f>
        <v>540.04999999999995</v>
      </c>
      <c r="D15" s="6">
        <f t="shared" ref="D15:J15" si="2">D12+D13-D14</f>
        <v>456.17999999999995</v>
      </c>
      <c r="E15" s="6">
        <f t="shared" si="2"/>
        <v>219.66999999999996</v>
      </c>
      <c r="F15" s="6">
        <f t="shared" si="2"/>
        <v>0</v>
      </c>
      <c r="G15" s="6">
        <f t="shared" si="2"/>
        <v>0</v>
      </c>
      <c r="H15" s="6">
        <f t="shared" si="2"/>
        <v>0</v>
      </c>
      <c r="I15" s="6">
        <f t="shared" si="2"/>
        <v>0</v>
      </c>
      <c r="J15" s="6">
        <f t="shared" si="2"/>
        <v>0</v>
      </c>
      <c r="K15" s="6"/>
      <c r="L15" s="6"/>
      <c r="M15" s="6"/>
      <c r="N15" s="7">
        <f>N12+N13-N14</f>
        <v>0</v>
      </c>
    </row>
    <row r="16" spans="1:14" x14ac:dyDescent="0.35">
      <c r="A16" s="2"/>
      <c r="B16" s="2" t="s">
        <v>133</v>
      </c>
      <c r="C16" s="6">
        <f>(C12+C15)/2*$A$11</f>
        <v>55.08509999999999</v>
      </c>
      <c r="D16" s="6">
        <f t="shared" ref="D16:L16" si="3">(D12+D15)/2*$A$11</f>
        <v>50.807729999999992</v>
      </c>
      <c r="E16" s="6">
        <f t="shared" si="3"/>
        <v>34.468349999999994</v>
      </c>
      <c r="F16" s="6">
        <f t="shared" si="3"/>
        <v>11.203169999999997</v>
      </c>
      <c r="G16" s="6">
        <f t="shared" si="3"/>
        <v>0</v>
      </c>
      <c r="H16" s="6">
        <f t="shared" si="3"/>
        <v>0</v>
      </c>
      <c r="I16" s="6">
        <f t="shared" si="3"/>
        <v>0</v>
      </c>
      <c r="J16" s="6">
        <f t="shared" si="3"/>
        <v>0</v>
      </c>
      <c r="K16" s="6">
        <f t="shared" si="3"/>
        <v>0</v>
      </c>
      <c r="L16" s="6">
        <f t="shared" si="3"/>
        <v>0</v>
      </c>
      <c r="M16" s="6"/>
      <c r="N16" s="7"/>
    </row>
    <row r="17" spans="1:14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35">
      <c r="A18" s="39">
        <v>0.10199999999999999</v>
      </c>
      <c r="B18" s="37" t="s">
        <v>135</v>
      </c>
      <c r="C18" s="38" t="s">
        <v>6</v>
      </c>
      <c r="D18" s="38" t="s">
        <v>7</v>
      </c>
      <c r="E18" s="38" t="s">
        <v>8</v>
      </c>
      <c r="F18" s="38" t="s">
        <v>9</v>
      </c>
      <c r="G18" s="38" t="s">
        <v>10</v>
      </c>
      <c r="H18" s="38" t="s">
        <v>11</v>
      </c>
      <c r="I18" s="38" t="s">
        <v>127</v>
      </c>
      <c r="J18" s="38" t="s">
        <v>128</v>
      </c>
      <c r="K18" s="38" t="s">
        <v>129</v>
      </c>
      <c r="L18" s="38" t="s">
        <v>130</v>
      </c>
      <c r="M18" s="38" t="s">
        <v>239</v>
      </c>
      <c r="N18" s="37" t="s">
        <v>3</v>
      </c>
    </row>
    <row r="19" spans="1:14" x14ac:dyDescent="0.35">
      <c r="A19" s="2"/>
      <c r="B19" s="2" t="s">
        <v>38</v>
      </c>
      <c r="C19" s="6">
        <v>0.27</v>
      </c>
      <c r="D19" s="6">
        <f>C22</f>
        <v>0</v>
      </c>
      <c r="E19" s="6">
        <f>+D22</f>
        <v>0</v>
      </c>
      <c r="F19" s="6">
        <f>+E22</f>
        <v>0</v>
      </c>
      <c r="G19" s="6">
        <f>+F22</f>
        <v>0</v>
      </c>
      <c r="H19" s="6"/>
      <c r="I19" s="6"/>
      <c r="J19" s="6"/>
      <c r="K19" s="6"/>
      <c r="L19" s="6"/>
      <c r="M19" s="6"/>
      <c r="N19" s="7">
        <f>C19</f>
        <v>0.27</v>
      </c>
    </row>
    <row r="20" spans="1:14" x14ac:dyDescent="0.35">
      <c r="A20" s="2"/>
      <c r="B20" s="2" t="s">
        <v>131</v>
      </c>
      <c r="C20" s="6">
        <v>0</v>
      </c>
      <c r="D20" s="6">
        <v>0</v>
      </c>
      <c r="E20" s="6"/>
      <c r="F20" s="6"/>
      <c r="G20" s="6"/>
      <c r="H20" s="6"/>
      <c r="I20" s="6"/>
      <c r="J20" s="6"/>
      <c r="K20" s="6"/>
      <c r="L20" s="6"/>
      <c r="M20" s="6"/>
      <c r="N20" s="7">
        <f>SUM(C20:L20)</f>
        <v>0</v>
      </c>
    </row>
    <row r="21" spans="1:14" x14ac:dyDescent="0.35">
      <c r="A21" s="2"/>
      <c r="B21" s="2" t="s">
        <v>132</v>
      </c>
      <c r="C21" s="6">
        <v>0.27</v>
      </c>
      <c r="D21" s="6">
        <v>0</v>
      </c>
      <c r="E21" s="6">
        <v>0</v>
      </c>
      <c r="F21" s="6">
        <v>0</v>
      </c>
      <c r="G21" s="6"/>
      <c r="H21" s="6"/>
      <c r="I21" s="6"/>
      <c r="J21" s="6"/>
      <c r="K21" s="6"/>
      <c r="L21" s="6"/>
      <c r="M21" s="6"/>
      <c r="N21" s="7">
        <f>SUM(C21:L21)</f>
        <v>0.27</v>
      </c>
    </row>
    <row r="22" spans="1:14" x14ac:dyDescent="0.35">
      <c r="A22" s="2"/>
      <c r="B22" s="2" t="s">
        <v>40</v>
      </c>
      <c r="C22" s="6">
        <f>C19+C20-C21</f>
        <v>0</v>
      </c>
      <c r="D22" s="6">
        <f t="shared" ref="D22:J22" si="4">D19+D20-D21</f>
        <v>0</v>
      </c>
      <c r="E22" s="6">
        <f t="shared" si="4"/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/>
      <c r="L22" s="6"/>
      <c r="M22" s="6"/>
      <c r="N22" s="7">
        <f>N19+N20-N21</f>
        <v>0</v>
      </c>
    </row>
    <row r="23" spans="1:14" x14ac:dyDescent="0.35">
      <c r="A23" s="2"/>
      <c r="B23" s="2" t="s">
        <v>133</v>
      </c>
      <c r="C23" s="6">
        <f>(C19+C22)/2*$A$18</f>
        <v>1.3769999999999999E-2</v>
      </c>
      <c r="D23" s="6">
        <f t="shared" ref="D23:L23" si="5">(D19+D22)/2*$A$18</f>
        <v>0</v>
      </c>
      <c r="E23" s="6">
        <f t="shared" si="5"/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/>
      <c r="N23" s="7"/>
    </row>
    <row r="24" spans="1:14" x14ac:dyDescent="0.35">
      <c r="A24" s="2"/>
      <c r="B24" s="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7"/>
    </row>
    <row r="25" spans="1:14" x14ac:dyDescent="0.35">
      <c r="A25" s="39">
        <v>0.10100000000000001</v>
      </c>
      <c r="B25" s="37" t="s">
        <v>136</v>
      </c>
      <c r="C25" s="38" t="s">
        <v>6</v>
      </c>
      <c r="D25" s="38" t="s">
        <v>7</v>
      </c>
      <c r="E25" s="38" t="s">
        <v>8</v>
      </c>
      <c r="F25" s="38" t="s">
        <v>9</v>
      </c>
      <c r="G25" s="38" t="s">
        <v>10</v>
      </c>
      <c r="H25" s="38" t="s">
        <v>11</v>
      </c>
      <c r="I25" s="38" t="s">
        <v>127</v>
      </c>
      <c r="J25" s="38" t="s">
        <v>128</v>
      </c>
      <c r="K25" s="38" t="s">
        <v>129</v>
      </c>
      <c r="L25" s="38" t="s">
        <v>130</v>
      </c>
      <c r="M25" s="38" t="s">
        <v>239</v>
      </c>
      <c r="N25" s="37" t="s">
        <v>3</v>
      </c>
    </row>
    <row r="26" spans="1:14" x14ac:dyDescent="0.35">
      <c r="A26" s="2"/>
      <c r="B26" s="2" t="s">
        <v>38</v>
      </c>
      <c r="C26" s="6">
        <v>500</v>
      </c>
      <c r="D26" s="6">
        <f>C29</f>
        <v>1092.03</v>
      </c>
      <c r="E26" s="6">
        <f t="shared" ref="E26:K26" si="6">+D29</f>
        <v>972.03</v>
      </c>
      <c r="F26" s="6">
        <f t="shared" si="6"/>
        <v>822.03</v>
      </c>
      <c r="G26" s="6">
        <f t="shared" si="6"/>
        <v>642.03</v>
      </c>
      <c r="H26" s="6">
        <f t="shared" si="6"/>
        <v>462.03</v>
      </c>
      <c r="I26" s="6">
        <f t="shared" si="6"/>
        <v>222.02999999999997</v>
      </c>
      <c r="J26" s="6">
        <f t="shared" si="6"/>
        <v>0</v>
      </c>
      <c r="K26" s="6">
        <f t="shared" si="6"/>
        <v>0</v>
      </c>
      <c r="L26" s="6"/>
      <c r="M26" s="6"/>
      <c r="N26" s="7">
        <f>C26</f>
        <v>500</v>
      </c>
    </row>
    <row r="27" spans="1:14" x14ac:dyDescent="0.35">
      <c r="A27" s="2"/>
      <c r="B27" s="2" t="s">
        <v>131</v>
      </c>
      <c r="C27" s="6">
        <v>592.33000000000004</v>
      </c>
      <c r="D27" s="6">
        <v>0</v>
      </c>
      <c r="E27" s="6"/>
      <c r="F27" s="6"/>
      <c r="G27" s="6"/>
      <c r="H27" s="6"/>
      <c r="I27" s="6"/>
      <c r="J27" s="6"/>
      <c r="K27" s="6"/>
      <c r="L27" s="6"/>
      <c r="M27" s="6"/>
      <c r="N27" s="7">
        <f>SUM(C27:L27)</f>
        <v>592.33000000000004</v>
      </c>
    </row>
    <row r="28" spans="1:14" x14ac:dyDescent="0.35">
      <c r="A28" s="2"/>
      <c r="B28" s="2" t="s">
        <v>132</v>
      </c>
      <c r="C28" s="6">
        <v>0.3</v>
      </c>
      <c r="D28" s="6">
        <v>120</v>
      </c>
      <c r="E28" s="6">
        <v>150</v>
      </c>
      <c r="F28" s="6">
        <v>180</v>
      </c>
      <c r="G28" s="6">
        <v>180</v>
      </c>
      <c r="H28" s="6">
        <v>240</v>
      </c>
      <c r="I28" s="6">
        <v>222.03</v>
      </c>
      <c r="J28" s="6">
        <v>0</v>
      </c>
      <c r="K28" s="6">
        <v>0</v>
      </c>
      <c r="L28" s="6"/>
      <c r="M28" s="6"/>
      <c r="N28" s="7">
        <f>SUM(C28:L28)</f>
        <v>1092.33</v>
      </c>
    </row>
    <row r="29" spans="1:14" x14ac:dyDescent="0.35">
      <c r="A29" s="2"/>
      <c r="B29" s="2" t="s">
        <v>40</v>
      </c>
      <c r="C29" s="6">
        <f>C26+C27-C28</f>
        <v>1092.03</v>
      </c>
      <c r="D29" s="6">
        <f t="shared" ref="D29:K29" si="7">D26+D27-D28</f>
        <v>972.03</v>
      </c>
      <c r="E29" s="6">
        <f t="shared" si="7"/>
        <v>822.03</v>
      </c>
      <c r="F29" s="6">
        <f t="shared" si="7"/>
        <v>642.03</v>
      </c>
      <c r="G29" s="6">
        <f t="shared" si="7"/>
        <v>462.03</v>
      </c>
      <c r="H29" s="6">
        <f t="shared" si="7"/>
        <v>222.02999999999997</v>
      </c>
      <c r="I29" s="6">
        <f t="shared" si="7"/>
        <v>0</v>
      </c>
      <c r="J29" s="6">
        <f t="shared" si="7"/>
        <v>0</v>
      </c>
      <c r="K29" s="6">
        <f t="shared" si="7"/>
        <v>0</v>
      </c>
      <c r="L29" s="6"/>
      <c r="M29" s="6"/>
      <c r="N29" s="7">
        <f>N26+N27-N28</f>
        <v>0</v>
      </c>
    </row>
    <row r="30" spans="1:14" x14ac:dyDescent="0.35">
      <c r="A30" s="2"/>
      <c r="B30" s="2" t="s">
        <v>133</v>
      </c>
      <c r="C30" s="6">
        <f>(C26+C29)/2*$A$25</f>
        <v>80.397514999999999</v>
      </c>
      <c r="D30" s="6">
        <f t="shared" ref="D30:L30" si="8">(D26+D29)/2*$A$25</f>
        <v>104.23503000000001</v>
      </c>
      <c r="E30" s="6">
        <f t="shared" si="8"/>
        <v>90.600030000000004</v>
      </c>
      <c r="F30" s="6">
        <f t="shared" si="8"/>
        <v>73.935029999999998</v>
      </c>
      <c r="G30" s="6">
        <f t="shared" si="8"/>
        <v>55.755029999999998</v>
      </c>
      <c r="H30" s="6">
        <f t="shared" si="8"/>
        <v>34.545029999999997</v>
      </c>
      <c r="I30" s="6">
        <f t="shared" si="8"/>
        <v>11.212515</v>
      </c>
      <c r="J30" s="6">
        <f t="shared" si="8"/>
        <v>0</v>
      </c>
      <c r="K30" s="6">
        <f t="shared" si="8"/>
        <v>0</v>
      </c>
      <c r="L30" s="6">
        <f t="shared" si="8"/>
        <v>0</v>
      </c>
      <c r="M30" s="6"/>
      <c r="N30" s="2"/>
    </row>
    <row r="31" spans="1:14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35">
      <c r="A32" s="39">
        <v>9.9000000000000005E-2</v>
      </c>
      <c r="B32" s="37" t="s">
        <v>137</v>
      </c>
      <c r="C32" s="38" t="s">
        <v>6</v>
      </c>
      <c r="D32" s="38" t="s">
        <v>7</v>
      </c>
      <c r="E32" s="38" t="s">
        <v>8</v>
      </c>
      <c r="F32" s="38" t="s">
        <v>9</v>
      </c>
      <c r="G32" s="38" t="s">
        <v>10</v>
      </c>
      <c r="H32" s="38" t="s">
        <v>11</v>
      </c>
      <c r="I32" s="38" t="s">
        <v>127</v>
      </c>
      <c r="J32" s="38" t="s">
        <v>128</v>
      </c>
      <c r="K32" s="38" t="s">
        <v>129</v>
      </c>
      <c r="L32" s="38" t="s">
        <v>130</v>
      </c>
      <c r="M32" s="38" t="s">
        <v>239</v>
      </c>
      <c r="N32" s="37" t="s">
        <v>3</v>
      </c>
    </row>
    <row r="33" spans="1:14" x14ac:dyDescent="0.35">
      <c r="A33" s="2"/>
      <c r="B33" s="2" t="s">
        <v>38</v>
      </c>
      <c r="C33" s="6">
        <v>43.03</v>
      </c>
      <c r="D33" s="6">
        <f>C36</f>
        <v>29.92</v>
      </c>
      <c r="E33" s="6">
        <f t="shared" ref="E33:K33" si="9">+D36</f>
        <v>16.810000000000002</v>
      </c>
      <c r="F33" s="6">
        <f t="shared" si="9"/>
        <v>4.240000000000002</v>
      </c>
      <c r="G33" s="6">
        <f t="shared" si="9"/>
        <v>0</v>
      </c>
      <c r="H33" s="6">
        <f t="shared" si="9"/>
        <v>0</v>
      </c>
      <c r="I33" s="6">
        <f t="shared" si="9"/>
        <v>0</v>
      </c>
      <c r="J33" s="6">
        <f t="shared" si="9"/>
        <v>0</v>
      </c>
      <c r="K33" s="6">
        <f t="shared" si="9"/>
        <v>0</v>
      </c>
      <c r="L33" s="6"/>
      <c r="M33" s="6"/>
      <c r="N33" s="7">
        <f>C33</f>
        <v>43.03</v>
      </c>
    </row>
    <row r="34" spans="1:14" x14ac:dyDescent="0.35">
      <c r="A34" s="2"/>
      <c r="B34" s="2" t="s">
        <v>131</v>
      </c>
      <c r="C34" s="6">
        <v>0</v>
      </c>
      <c r="D34" s="6">
        <v>0</v>
      </c>
      <c r="E34" s="6"/>
      <c r="F34" s="6"/>
      <c r="G34" s="6"/>
      <c r="H34" s="6"/>
      <c r="I34" s="6"/>
      <c r="J34" s="6"/>
      <c r="K34" s="6"/>
      <c r="L34" s="6"/>
      <c r="M34" s="6"/>
      <c r="N34" s="7">
        <f>SUM(C34:L34)</f>
        <v>0</v>
      </c>
    </row>
    <row r="35" spans="1:14" x14ac:dyDescent="0.35">
      <c r="A35" s="2"/>
      <c r="B35" s="2" t="s">
        <v>132</v>
      </c>
      <c r="C35" s="6">
        <v>13.11</v>
      </c>
      <c r="D35" s="6">
        <v>13.11</v>
      </c>
      <c r="E35" s="6">
        <v>12.57</v>
      </c>
      <c r="F35" s="6">
        <v>4.24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/>
      <c r="M35" s="6"/>
      <c r="N35" s="7">
        <f>SUM(C35:L35)</f>
        <v>43.03</v>
      </c>
    </row>
    <row r="36" spans="1:14" x14ac:dyDescent="0.35">
      <c r="A36" s="2"/>
      <c r="B36" s="2" t="s">
        <v>40</v>
      </c>
      <c r="C36" s="6">
        <f>C33+C34-C35</f>
        <v>29.92</v>
      </c>
      <c r="D36" s="6">
        <f t="shared" ref="D36:K36" si="10">D33+D34-D35</f>
        <v>16.810000000000002</v>
      </c>
      <c r="E36" s="6">
        <f t="shared" si="10"/>
        <v>4.240000000000002</v>
      </c>
      <c r="F36" s="6">
        <f t="shared" si="10"/>
        <v>0</v>
      </c>
      <c r="G36" s="6">
        <f t="shared" si="10"/>
        <v>0</v>
      </c>
      <c r="H36" s="6">
        <f t="shared" si="10"/>
        <v>0</v>
      </c>
      <c r="I36" s="6">
        <f t="shared" si="10"/>
        <v>0</v>
      </c>
      <c r="J36" s="6">
        <f t="shared" si="10"/>
        <v>0</v>
      </c>
      <c r="K36" s="6">
        <f t="shared" si="10"/>
        <v>0</v>
      </c>
      <c r="L36" s="6"/>
      <c r="M36" s="6"/>
      <c r="N36" s="7">
        <f>N33+N34-N35</f>
        <v>0</v>
      </c>
    </row>
    <row r="37" spans="1:14" x14ac:dyDescent="0.35">
      <c r="A37" s="2"/>
      <c r="B37" s="2" t="s">
        <v>133</v>
      </c>
      <c r="C37" s="6">
        <f>(C33+C36)/2*$A$32</f>
        <v>3.6110250000000002</v>
      </c>
      <c r="D37" s="6">
        <f t="shared" ref="D37:L37" si="11">(D33+D36)/2*$A$32</f>
        <v>2.3131350000000004</v>
      </c>
      <c r="E37" s="6">
        <f t="shared" si="11"/>
        <v>1.0419750000000003</v>
      </c>
      <c r="F37" s="6">
        <f t="shared" si="11"/>
        <v>0.20988000000000012</v>
      </c>
      <c r="G37" s="6">
        <f t="shared" si="11"/>
        <v>0</v>
      </c>
      <c r="H37" s="6">
        <f t="shared" si="11"/>
        <v>0</v>
      </c>
      <c r="I37" s="6">
        <f t="shared" si="11"/>
        <v>0</v>
      </c>
      <c r="J37" s="6">
        <f t="shared" si="11"/>
        <v>0</v>
      </c>
      <c r="K37" s="6">
        <f t="shared" si="11"/>
        <v>0</v>
      </c>
      <c r="L37" s="6">
        <f t="shared" si="11"/>
        <v>0</v>
      </c>
      <c r="M37" s="6"/>
      <c r="N37" s="2"/>
    </row>
    <row r="38" spans="1:14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35">
      <c r="A39" s="39">
        <v>9.2499999999999999E-2</v>
      </c>
      <c r="B39" s="37" t="s">
        <v>138</v>
      </c>
      <c r="C39" s="38" t="s">
        <v>6</v>
      </c>
      <c r="D39" s="38" t="s">
        <v>7</v>
      </c>
      <c r="E39" s="38" t="s">
        <v>8</v>
      </c>
      <c r="F39" s="38" t="s">
        <v>9</v>
      </c>
      <c r="G39" s="38" t="s">
        <v>10</v>
      </c>
      <c r="H39" s="38" t="s">
        <v>11</v>
      </c>
      <c r="I39" s="38" t="s">
        <v>127</v>
      </c>
      <c r="J39" s="38" t="s">
        <v>128</v>
      </c>
      <c r="K39" s="38" t="s">
        <v>129</v>
      </c>
      <c r="L39" s="38" t="s">
        <v>130</v>
      </c>
      <c r="M39" s="38" t="s">
        <v>239</v>
      </c>
      <c r="N39" s="37" t="s">
        <v>3</v>
      </c>
    </row>
    <row r="40" spans="1:14" x14ac:dyDescent="0.35">
      <c r="A40" s="2"/>
      <c r="B40" s="2" t="s">
        <v>38</v>
      </c>
      <c r="C40" s="6">
        <v>0.68</v>
      </c>
      <c r="D40" s="6">
        <f>C43</f>
        <v>0</v>
      </c>
      <c r="E40" s="6">
        <f t="shared" ref="E40:K40" si="12">+D43</f>
        <v>0</v>
      </c>
      <c r="F40" s="6">
        <f t="shared" si="12"/>
        <v>0</v>
      </c>
      <c r="G40" s="6">
        <f t="shared" si="12"/>
        <v>0</v>
      </c>
      <c r="H40" s="6">
        <f t="shared" si="12"/>
        <v>0</v>
      </c>
      <c r="I40" s="6">
        <f t="shared" si="12"/>
        <v>0</v>
      </c>
      <c r="J40" s="6">
        <f t="shared" si="12"/>
        <v>0</v>
      </c>
      <c r="K40" s="6">
        <f t="shared" si="12"/>
        <v>0</v>
      </c>
      <c r="L40" s="6">
        <f>+K43</f>
        <v>0</v>
      </c>
      <c r="M40" s="6"/>
      <c r="N40" s="7">
        <f>C40</f>
        <v>0.68</v>
      </c>
    </row>
    <row r="41" spans="1:14" x14ac:dyDescent="0.35">
      <c r="A41" s="2"/>
      <c r="B41" s="2" t="s">
        <v>131</v>
      </c>
      <c r="C41" s="6">
        <v>0</v>
      </c>
      <c r="D41" s="6">
        <v>0</v>
      </c>
      <c r="E41" s="6"/>
      <c r="F41" s="6"/>
      <c r="G41" s="6"/>
      <c r="H41" s="6"/>
      <c r="I41" s="6"/>
      <c r="J41" s="6"/>
      <c r="K41" s="6"/>
      <c r="L41" s="6"/>
      <c r="M41" s="6"/>
      <c r="N41" s="7">
        <f>SUM(C41:L41)</f>
        <v>0</v>
      </c>
    </row>
    <row r="42" spans="1:14" x14ac:dyDescent="0.35">
      <c r="A42" s="2"/>
      <c r="B42" s="2" t="s">
        <v>132</v>
      </c>
      <c r="C42" s="6">
        <v>0.68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/>
      <c r="N42" s="7">
        <f>SUM(C42:L42)</f>
        <v>0.68</v>
      </c>
    </row>
    <row r="43" spans="1:14" x14ac:dyDescent="0.35">
      <c r="A43" s="2"/>
      <c r="B43" s="2" t="s">
        <v>40</v>
      </c>
      <c r="C43" s="6">
        <f>C40+C41-C42</f>
        <v>0</v>
      </c>
      <c r="D43" s="6">
        <f t="shared" ref="D43:L43" si="13">D40+D41-D42</f>
        <v>0</v>
      </c>
      <c r="E43" s="6">
        <f t="shared" si="13"/>
        <v>0</v>
      </c>
      <c r="F43" s="6">
        <f t="shared" si="13"/>
        <v>0</v>
      </c>
      <c r="G43" s="6">
        <f t="shared" si="13"/>
        <v>0</v>
      </c>
      <c r="H43" s="6">
        <f t="shared" si="13"/>
        <v>0</v>
      </c>
      <c r="I43" s="6">
        <f t="shared" si="13"/>
        <v>0</v>
      </c>
      <c r="J43" s="6">
        <f t="shared" si="13"/>
        <v>0</v>
      </c>
      <c r="K43" s="6">
        <f t="shared" si="13"/>
        <v>0</v>
      </c>
      <c r="L43" s="6">
        <f t="shared" si="13"/>
        <v>0</v>
      </c>
      <c r="M43" s="6"/>
      <c r="N43" s="7">
        <f>N40+N41-N42</f>
        <v>0</v>
      </c>
    </row>
    <row r="44" spans="1:14" x14ac:dyDescent="0.35">
      <c r="A44" s="2"/>
      <c r="B44" s="2" t="s">
        <v>133</v>
      </c>
      <c r="C44" s="6">
        <f>(C40+C43)/2*$A$39</f>
        <v>3.1449999999999999E-2</v>
      </c>
      <c r="D44" s="6">
        <f t="shared" ref="D44:L44" si="14">(D40+D43)/2*$A$39</f>
        <v>0</v>
      </c>
      <c r="E44" s="6">
        <f t="shared" si="14"/>
        <v>0</v>
      </c>
      <c r="F44" s="6">
        <f t="shared" si="14"/>
        <v>0</v>
      </c>
      <c r="G44" s="6">
        <f t="shared" si="14"/>
        <v>0</v>
      </c>
      <c r="H44" s="6">
        <f t="shared" si="14"/>
        <v>0</v>
      </c>
      <c r="I44" s="6">
        <f t="shared" si="14"/>
        <v>0</v>
      </c>
      <c r="J44" s="6">
        <f t="shared" si="14"/>
        <v>0</v>
      </c>
      <c r="K44" s="6">
        <f t="shared" si="14"/>
        <v>0</v>
      </c>
      <c r="L44" s="6">
        <f t="shared" si="14"/>
        <v>0</v>
      </c>
      <c r="M44" s="6"/>
      <c r="N44" s="2"/>
    </row>
    <row r="45" spans="1:14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x14ac:dyDescent="0.35">
      <c r="A46" s="36">
        <v>9.2499999999999999E-2</v>
      </c>
      <c r="B46" s="37" t="s">
        <v>139</v>
      </c>
      <c r="C46" s="38" t="s">
        <v>6</v>
      </c>
      <c r="D46" s="38" t="s">
        <v>7</v>
      </c>
      <c r="E46" s="38" t="s">
        <v>8</v>
      </c>
      <c r="F46" s="38" t="s">
        <v>9</v>
      </c>
      <c r="G46" s="38" t="s">
        <v>10</v>
      </c>
      <c r="H46" s="38" t="s">
        <v>11</v>
      </c>
      <c r="I46" s="38" t="s">
        <v>127</v>
      </c>
      <c r="J46" s="38" t="s">
        <v>128</v>
      </c>
      <c r="K46" s="38" t="s">
        <v>129</v>
      </c>
      <c r="L46" s="38" t="s">
        <v>130</v>
      </c>
      <c r="M46" s="38" t="s">
        <v>239</v>
      </c>
      <c r="N46" s="37" t="s">
        <v>3</v>
      </c>
    </row>
    <row r="47" spans="1:14" x14ac:dyDescent="0.35">
      <c r="A47" s="2"/>
      <c r="B47" s="2" t="s">
        <v>38</v>
      </c>
      <c r="C47" s="6">
        <v>0</v>
      </c>
      <c r="D47" s="6">
        <f>C50</f>
        <v>878.75</v>
      </c>
      <c r="E47" s="6">
        <f t="shared" ref="E47:K47" si="15">+D50</f>
        <v>783.75</v>
      </c>
      <c r="F47" s="6">
        <f t="shared" si="15"/>
        <v>688.75</v>
      </c>
      <c r="G47" s="6">
        <f t="shared" si="15"/>
        <v>593.75</v>
      </c>
      <c r="H47" s="6">
        <f t="shared" si="15"/>
        <v>498.75</v>
      </c>
      <c r="I47" s="6">
        <f t="shared" si="15"/>
        <v>403.75</v>
      </c>
      <c r="J47" s="6">
        <f t="shared" si="15"/>
        <v>308.75</v>
      </c>
      <c r="K47" s="6">
        <f t="shared" si="15"/>
        <v>213.75</v>
      </c>
      <c r="L47" s="6">
        <f>+K50</f>
        <v>118.75</v>
      </c>
      <c r="M47" s="6"/>
      <c r="N47" s="7">
        <f>C47</f>
        <v>0</v>
      </c>
    </row>
    <row r="48" spans="1:14" x14ac:dyDescent="0.35">
      <c r="A48" s="2"/>
      <c r="B48" s="2" t="s">
        <v>131</v>
      </c>
      <c r="C48" s="6">
        <v>950</v>
      </c>
      <c r="D48" s="6">
        <v>0</v>
      </c>
      <c r="E48" s="6"/>
      <c r="F48" s="6"/>
      <c r="G48" s="6"/>
      <c r="H48" s="6"/>
      <c r="I48" s="6"/>
      <c r="J48" s="6"/>
      <c r="K48" s="6"/>
      <c r="L48" s="6"/>
      <c r="M48" s="6"/>
      <c r="N48" s="7">
        <f>SUM(C48:L48)</f>
        <v>950</v>
      </c>
    </row>
    <row r="49" spans="1:14" x14ac:dyDescent="0.35">
      <c r="A49" s="2"/>
      <c r="B49" s="2" t="s">
        <v>132</v>
      </c>
      <c r="C49" s="6">
        <v>71.25</v>
      </c>
      <c r="D49" s="6">
        <v>95</v>
      </c>
      <c r="E49" s="6">
        <v>95</v>
      </c>
      <c r="F49" s="6">
        <v>95</v>
      </c>
      <c r="G49" s="6">
        <v>95</v>
      </c>
      <c r="H49" s="6">
        <v>95</v>
      </c>
      <c r="I49" s="6">
        <v>95</v>
      </c>
      <c r="J49" s="6">
        <v>95</v>
      </c>
      <c r="K49" s="6">
        <v>95</v>
      </c>
      <c r="L49" s="6">
        <v>118.75</v>
      </c>
      <c r="M49" s="6"/>
      <c r="N49" s="7">
        <f>SUM(C49:L49)</f>
        <v>950</v>
      </c>
    </row>
    <row r="50" spans="1:14" x14ac:dyDescent="0.35">
      <c r="A50" s="2"/>
      <c r="B50" s="2" t="s">
        <v>40</v>
      </c>
      <c r="C50" s="6">
        <f>C47+C48-C49</f>
        <v>878.75</v>
      </c>
      <c r="D50" s="6">
        <f t="shared" ref="D50:L50" si="16">D47+D48-D49</f>
        <v>783.75</v>
      </c>
      <c r="E50" s="6">
        <f t="shared" si="16"/>
        <v>688.75</v>
      </c>
      <c r="F50" s="6">
        <f t="shared" si="16"/>
        <v>593.75</v>
      </c>
      <c r="G50" s="6">
        <f t="shared" si="16"/>
        <v>498.75</v>
      </c>
      <c r="H50" s="6">
        <f t="shared" si="16"/>
        <v>403.75</v>
      </c>
      <c r="I50" s="6">
        <f t="shared" si="16"/>
        <v>308.75</v>
      </c>
      <c r="J50" s="6">
        <f t="shared" si="16"/>
        <v>213.75</v>
      </c>
      <c r="K50" s="6">
        <f t="shared" si="16"/>
        <v>118.75</v>
      </c>
      <c r="L50" s="6">
        <f t="shared" si="16"/>
        <v>0</v>
      </c>
      <c r="M50" s="6"/>
      <c r="N50" s="7">
        <f>N47+N48-N49</f>
        <v>0</v>
      </c>
    </row>
    <row r="51" spans="1:14" x14ac:dyDescent="0.35">
      <c r="A51" s="2"/>
      <c r="B51" s="2" t="s">
        <v>133</v>
      </c>
      <c r="C51" s="6">
        <f>(C47+C50)/2*$A$46</f>
        <v>40.642187499999999</v>
      </c>
      <c r="D51" s="6">
        <f t="shared" ref="D51:L51" si="17">(D47+D50)/2*$A$46</f>
        <v>76.890625</v>
      </c>
      <c r="E51" s="6">
        <f t="shared" si="17"/>
        <v>68.103125000000006</v>
      </c>
      <c r="F51" s="6">
        <f t="shared" si="17"/>
        <v>59.315624999999997</v>
      </c>
      <c r="G51" s="6">
        <f t="shared" si="17"/>
        <v>50.528125000000003</v>
      </c>
      <c r="H51" s="6">
        <f t="shared" si="17"/>
        <v>41.740625000000001</v>
      </c>
      <c r="I51" s="6">
        <f t="shared" si="17"/>
        <v>32.953125</v>
      </c>
      <c r="J51" s="6">
        <f t="shared" si="17"/>
        <v>24.165624999999999</v>
      </c>
      <c r="K51" s="6">
        <f t="shared" si="17"/>
        <v>15.378124999999999</v>
      </c>
      <c r="L51" s="6">
        <f t="shared" si="17"/>
        <v>5.4921875</v>
      </c>
      <c r="M51" s="6"/>
      <c r="N51" s="2"/>
    </row>
    <row r="52" spans="1:14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x14ac:dyDescent="0.35">
      <c r="A53" s="36">
        <v>9.5000000000000001E-2</v>
      </c>
      <c r="B53" s="37" t="s">
        <v>140</v>
      </c>
      <c r="C53" s="38" t="s">
        <v>6</v>
      </c>
      <c r="D53" s="38" t="s">
        <v>7</v>
      </c>
      <c r="E53" s="38" t="s">
        <v>8</v>
      </c>
      <c r="F53" s="38" t="s">
        <v>9</v>
      </c>
      <c r="G53" s="38" t="s">
        <v>10</v>
      </c>
      <c r="H53" s="38" t="s">
        <v>11</v>
      </c>
      <c r="I53" s="38" t="s">
        <v>127</v>
      </c>
      <c r="J53" s="38" t="s">
        <v>128</v>
      </c>
      <c r="K53" s="38" t="s">
        <v>129</v>
      </c>
      <c r="L53" s="38" t="s">
        <v>130</v>
      </c>
      <c r="M53" s="38" t="s">
        <v>239</v>
      </c>
      <c r="N53" s="37" t="s">
        <v>3</v>
      </c>
    </row>
    <row r="54" spans="1:14" x14ac:dyDescent="0.35">
      <c r="A54" s="2"/>
      <c r="B54" s="2" t="s">
        <v>38</v>
      </c>
      <c r="C54" s="6">
        <v>1963.66</v>
      </c>
      <c r="D54" s="6">
        <f>C57</f>
        <v>1706.02</v>
      </c>
      <c r="E54" s="6">
        <f t="shared" ref="E54:K54" si="18">+D57</f>
        <v>1448.38</v>
      </c>
      <c r="F54" s="6">
        <f t="shared" si="18"/>
        <v>1190.7400000000002</v>
      </c>
      <c r="G54" s="6">
        <f t="shared" si="18"/>
        <v>847.22000000000025</v>
      </c>
      <c r="H54" s="6">
        <f t="shared" si="18"/>
        <v>503.70000000000027</v>
      </c>
      <c r="I54" s="6">
        <f t="shared" si="18"/>
        <v>160.18000000000029</v>
      </c>
      <c r="J54" s="6">
        <f t="shared" si="18"/>
        <v>0</v>
      </c>
      <c r="K54" s="6">
        <f t="shared" si="18"/>
        <v>0</v>
      </c>
      <c r="L54" s="6">
        <f>+K57</f>
        <v>0</v>
      </c>
      <c r="M54" s="6"/>
      <c r="N54" s="7">
        <f>C54</f>
        <v>1963.66</v>
      </c>
    </row>
    <row r="55" spans="1:14" x14ac:dyDescent="0.35">
      <c r="A55" s="2"/>
      <c r="B55" s="2" t="s">
        <v>131</v>
      </c>
      <c r="C55" s="6">
        <v>0</v>
      </c>
      <c r="D55" s="6">
        <v>0</v>
      </c>
      <c r="E55" s="6"/>
      <c r="F55" s="6"/>
      <c r="G55" s="6"/>
      <c r="H55" s="6"/>
      <c r="I55" s="6"/>
      <c r="J55" s="6"/>
      <c r="K55" s="6"/>
      <c r="L55" s="6"/>
      <c r="M55" s="6"/>
      <c r="N55" s="7">
        <f>SUM(C55:L55)</f>
        <v>0</v>
      </c>
    </row>
    <row r="56" spans="1:14" x14ac:dyDescent="0.35">
      <c r="A56" s="2"/>
      <c r="B56" s="2" t="s">
        <v>132</v>
      </c>
      <c r="C56" s="6">
        <v>257.64</v>
      </c>
      <c r="D56" s="6">
        <v>257.64</v>
      </c>
      <c r="E56" s="6">
        <v>257.64</v>
      </c>
      <c r="F56" s="6">
        <v>343.52</v>
      </c>
      <c r="G56" s="6">
        <v>343.52</v>
      </c>
      <c r="H56" s="6">
        <v>343.52</v>
      </c>
      <c r="I56" s="6">
        <f>I54</f>
        <v>160.18000000000029</v>
      </c>
      <c r="J56" s="6">
        <v>0</v>
      </c>
      <c r="K56" s="6">
        <v>0</v>
      </c>
      <c r="L56" s="6">
        <v>0</v>
      </c>
      <c r="M56" s="6"/>
      <c r="N56" s="7">
        <f>SUM(C56:L56)</f>
        <v>1963.6600000000003</v>
      </c>
    </row>
    <row r="57" spans="1:14" x14ac:dyDescent="0.35">
      <c r="A57" s="2"/>
      <c r="B57" s="2" t="s">
        <v>40</v>
      </c>
      <c r="C57" s="6">
        <f>C54+C55-C56</f>
        <v>1706.02</v>
      </c>
      <c r="D57" s="6">
        <f t="shared" ref="D57:L57" si="19">D54+D55-D56</f>
        <v>1448.38</v>
      </c>
      <c r="E57" s="6">
        <f t="shared" si="19"/>
        <v>1190.7400000000002</v>
      </c>
      <c r="F57" s="6">
        <f t="shared" si="19"/>
        <v>847.22000000000025</v>
      </c>
      <c r="G57" s="6">
        <f t="shared" si="19"/>
        <v>503.70000000000027</v>
      </c>
      <c r="H57" s="6">
        <f t="shared" si="19"/>
        <v>160.18000000000029</v>
      </c>
      <c r="I57" s="6">
        <f t="shared" si="19"/>
        <v>0</v>
      </c>
      <c r="J57" s="6">
        <f t="shared" si="19"/>
        <v>0</v>
      </c>
      <c r="K57" s="6">
        <f t="shared" si="19"/>
        <v>0</v>
      </c>
      <c r="L57" s="6">
        <f t="shared" si="19"/>
        <v>0</v>
      </c>
      <c r="M57" s="6"/>
      <c r="N57" s="7">
        <f>N54+N55-N56</f>
        <v>0</v>
      </c>
    </row>
    <row r="58" spans="1:14" x14ac:dyDescent="0.35">
      <c r="A58" s="2"/>
      <c r="B58" s="2" t="s">
        <v>133</v>
      </c>
      <c r="C58" s="6">
        <f>(C54+C57)/2*$A$53</f>
        <v>174.30980000000002</v>
      </c>
      <c r="D58" s="6">
        <f t="shared" ref="D58:L58" si="20">(D54+D57)/2*$A$53</f>
        <v>149.834</v>
      </c>
      <c r="E58" s="6">
        <f t="shared" si="20"/>
        <v>125.35820000000002</v>
      </c>
      <c r="F58" s="6">
        <f t="shared" si="20"/>
        <v>96.803100000000029</v>
      </c>
      <c r="G58" s="6">
        <f t="shared" si="20"/>
        <v>64.16870000000003</v>
      </c>
      <c r="H58" s="6">
        <f t="shared" si="20"/>
        <v>31.534300000000027</v>
      </c>
      <c r="I58" s="6">
        <f t="shared" si="20"/>
        <v>7.6085500000000135</v>
      </c>
      <c r="J58" s="6">
        <f t="shared" si="20"/>
        <v>0</v>
      </c>
      <c r="K58" s="6">
        <f t="shared" si="20"/>
        <v>0</v>
      </c>
      <c r="L58" s="6">
        <f t="shared" si="20"/>
        <v>0</v>
      </c>
      <c r="M58" s="6"/>
      <c r="N58" s="2"/>
    </row>
    <row r="59" spans="1:14" x14ac:dyDescent="0.35">
      <c r="A59" s="2"/>
      <c r="B59" s="2"/>
      <c r="C59" s="16"/>
      <c r="D59" s="17"/>
      <c r="E59" s="16"/>
      <c r="F59" s="2"/>
      <c r="G59" s="2"/>
      <c r="H59" s="2"/>
      <c r="I59" s="2"/>
      <c r="J59" s="2"/>
      <c r="K59" s="2"/>
      <c r="L59" s="2"/>
      <c r="M59" s="2"/>
      <c r="N59" s="2"/>
    </row>
    <row r="60" spans="1:14" x14ac:dyDescent="0.35">
      <c r="A60" s="79"/>
      <c r="B60" s="102" t="s">
        <v>249</v>
      </c>
      <c r="C60" s="38" t="s">
        <v>6</v>
      </c>
      <c r="D60" s="38" t="s">
        <v>7</v>
      </c>
      <c r="E60" s="38" t="s">
        <v>8</v>
      </c>
      <c r="F60" s="38" t="s">
        <v>9</v>
      </c>
      <c r="G60" s="38" t="s">
        <v>10</v>
      </c>
      <c r="H60" s="38" t="s">
        <v>11</v>
      </c>
      <c r="I60" s="38" t="s">
        <v>127</v>
      </c>
      <c r="J60" s="38" t="s">
        <v>128</v>
      </c>
      <c r="K60" s="38" t="s">
        <v>129</v>
      </c>
      <c r="L60" s="38" t="s">
        <v>130</v>
      </c>
      <c r="M60" s="38" t="s">
        <v>239</v>
      </c>
      <c r="N60" s="79"/>
    </row>
    <row r="61" spans="1:14" x14ac:dyDescent="0.35">
      <c r="A61" s="2"/>
      <c r="B61" s="2" t="s">
        <v>38</v>
      </c>
      <c r="C61" s="16">
        <f>SUM(C5,C12,C19,C26,C33,C40,C47,C54)</f>
        <v>3211.2</v>
      </c>
      <c r="D61" s="16">
        <f t="shared" ref="D61:M61" si="21">SUM(D5,D12,D19,D26,D33,D40,D47,D54)</f>
        <v>4369.3999999999996</v>
      </c>
      <c r="E61" s="16">
        <f t="shared" si="21"/>
        <v>3745.2799999999997</v>
      </c>
      <c r="F61" s="16">
        <f t="shared" si="21"/>
        <v>2939.0600000000004</v>
      </c>
      <c r="G61" s="16">
        <f t="shared" si="21"/>
        <v>2083</v>
      </c>
      <c r="H61" s="16">
        <f t="shared" si="21"/>
        <v>1464.4800000000002</v>
      </c>
      <c r="I61" s="16">
        <f t="shared" si="21"/>
        <v>785.96000000000026</v>
      </c>
      <c r="J61" s="16">
        <f t="shared" si="21"/>
        <v>308.75</v>
      </c>
      <c r="K61" s="16">
        <f t="shared" si="21"/>
        <v>213.75</v>
      </c>
      <c r="L61" s="16">
        <f t="shared" si="21"/>
        <v>118.75</v>
      </c>
      <c r="M61" s="16">
        <f t="shared" si="21"/>
        <v>0</v>
      </c>
      <c r="N61" s="16">
        <f>C61</f>
        <v>3211.2</v>
      </c>
    </row>
    <row r="62" spans="1:14" x14ac:dyDescent="0.35">
      <c r="A62" s="2"/>
      <c r="B62" s="2" t="s">
        <v>131</v>
      </c>
      <c r="C62" s="16">
        <f>SUM(C6,C13,C20,C27,C34,C41,C48,C55)</f>
        <v>1542.33</v>
      </c>
      <c r="D62" s="16">
        <f t="shared" ref="D62:M62" si="22">SUM(D6,D13,D20,D27,D34,D41,D48,D55)</f>
        <v>0</v>
      </c>
      <c r="E62" s="16">
        <f t="shared" si="22"/>
        <v>0</v>
      </c>
      <c r="F62" s="16">
        <f t="shared" si="22"/>
        <v>0</v>
      </c>
      <c r="G62" s="16">
        <f t="shared" si="22"/>
        <v>0</v>
      </c>
      <c r="H62" s="16">
        <f t="shared" si="22"/>
        <v>0</v>
      </c>
      <c r="I62" s="16">
        <f t="shared" si="22"/>
        <v>0</v>
      </c>
      <c r="J62" s="16">
        <f t="shared" si="22"/>
        <v>0</v>
      </c>
      <c r="K62" s="16">
        <f t="shared" si="22"/>
        <v>0</v>
      </c>
      <c r="L62" s="16">
        <f t="shared" si="22"/>
        <v>0</v>
      </c>
      <c r="M62" s="16">
        <f t="shared" si="22"/>
        <v>0</v>
      </c>
      <c r="N62" s="16">
        <f>SUM(C62:M62)</f>
        <v>1542.33</v>
      </c>
    </row>
    <row r="63" spans="1:14" x14ac:dyDescent="0.35">
      <c r="A63" s="2"/>
      <c r="B63" s="2" t="s">
        <v>132</v>
      </c>
      <c r="C63" s="16">
        <f>SUM(C7,C14,C21,C28,C35,C42,C49,C56)</f>
        <v>384.13</v>
      </c>
      <c r="D63" s="16">
        <f t="shared" ref="D63:M63" si="23">SUM(D7,D14,D21,D28,D35,D42,D49,D56)</f>
        <v>624.12</v>
      </c>
      <c r="E63" s="16">
        <f t="shared" si="23"/>
        <v>806.21999999999991</v>
      </c>
      <c r="F63" s="16">
        <f t="shared" si="23"/>
        <v>856.06</v>
      </c>
      <c r="G63" s="16">
        <f t="shared" si="23"/>
        <v>618.52</v>
      </c>
      <c r="H63" s="16">
        <f t="shared" si="23"/>
        <v>678.52</v>
      </c>
      <c r="I63" s="16">
        <f t="shared" si="23"/>
        <v>477.21000000000026</v>
      </c>
      <c r="J63" s="16">
        <f t="shared" si="23"/>
        <v>95</v>
      </c>
      <c r="K63" s="16">
        <f t="shared" si="23"/>
        <v>95</v>
      </c>
      <c r="L63" s="16">
        <f t="shared" si="23"/>
        <v>118.75</v>
      </c>
      <c r="M63" s="16">
        <f t="shared" si="23"/>
        <v>0</v>
      </c>
      <c r="N63" s="16">
        <f>SUM(C63:M63)</f>
        <v>4753.53</v>
      </c>
    </row>
    <row r="64" spans="1:14" x14ac:dyDescent="0.35">
      <c r="A64" s="2"/>
      <c r="B64" s="2" t="s">
        <v>40</v>
      </c>
      <c r="C64" s="16">
        <f>SUM(C8,C15,C22,C29,C36,C43,C50,C57)</f>
        <v>4369.3999999999996</v>
      </c>
      <c r="D64" s="16">
        <f t="shared" ref="D64:M64" si="24">SUM(D8,D15,D22,D29,D36,D43,D50,D57)</f>
        <v>3745.2799999999997</v>
      </c>
      <c r="E64" s="16">
        <f t="shared" si="24"/>
        <v>2939.0600000000004</v>
      </c>
      <c r="F64" s="16">
        <f t="shared" si="24"/>
        <v>2083</v>
      </c>
      <c r="G64" s="16">
        <f t="shared" si="24"/>
        <v>1464.4800000000002</v>
      </c>
      <c r="H64" s="16">
        <f t="shared" si="24"/>
        <v>785.96000000000026</v>
      </c>
      <c r="I64" s="16">
        <f t="shared" si="24"/>
        <v>308.75</v>
      </c>
      <c r="J64" s="16">
        <f t="shared" si="24"/>
        <v>213.75</v>
      </c>
      <c r="K64" s="16">
        <f t="shared" si="24"/>
        <v>118.75</v>
      </c>
      <c r="L64" s="16">
        <f t="shared" si="24"/>
        <v>0</v>
      </c>
      <c r="M64" s="16">
        <f t="shared" si="24"/>
        <v>0</v>
      </c>
      <c r="N64" s="16">
        <f>M64</f>
        <v>0</v>
      </c>
    </row>
    <row r="65" spans="1:23" x14ac:dyDescent="0.35">
      <c r="A65" s="2"/>
      <c r="B65" s="2" t="s">
        <v>27</v>
      </c>
      <c r="C65" s="16">
        <f>SUM(C9,C16,C23,C30,C37,C44,C51,C58)</f>
        <v>367.32482249999998</v>
      </c>
      <c r="D65" s="16">
        <f t="shared" ref="D65:M65" si="25">SUM(D9,D16,D23,D30,D37,D44,D51,D58)</f>
        <v>392.90316999999999</v>
      </c>
      <c r="E65" s="16">
        <f t="shared" si="25"/>
        <v>323.35308000000003</v>
      </c>
      <c r="F65" s="16">
        <f t="shared" si="25"/>
        <v>242.09719250000001</v>
      </c>
      <c r="G65" s="16">
        <f t="shared" si="25"/>
        <v>170.45185500000002</v>
      </c>
      <c r="H65" s="16">
        <f t="shared" si="25"/>
        <v>107.81995500000002</v>
      </c>
      <c r="I65" s="16">
        <f t="shared" si="25"/>
        <v>51.774190000000011</v>
      </c>
      <c r="J65" s="16">
        <f t="shared" si="25"/>
        <v>24.165624999999999</v>
      </c>
      <c r="K65" s="16">
        <f t="shared" si="25"/>
        <v>15.378124999999999</v>
      </c>
      <c r="L65" s="16">
        <f t="shared" si="25"/>
        <v>5.4921875</v>
      </c>
      <c r="M65" s="16">
        <f t="shared" si="25"/>
        <v>0</v>
      </c>
      <c r="N65" s="16">
        <f>SUM(C65:M65)</f>
        <v>1700.7602025000001</v>
      </c>
    </row>
    <row r="66" spans="1:23" x14ac:dyDescent="0.35">
      <c r="A66" s="2"/>
      <c r="B66" s="2" t="s">
        <v>269</v>
      </c>
      <c r="C66" s="16">
        <f>367.32-356</f>
        <v>11.319999999999993</v>
      </c>
      <c r="D66" s="16"/>
      <c r="E66" s="101"/>
      <c r="F66" s="16"/>
      <c r="G66" s="16"/>
      <c r="H66" s="127"/>
      <c r="I66" s="16"/>
      <c r="J66" s="16"/>
      <c r="K66" s="16"/>
      <c r="L66" s="16"/>
      <c r="M66" s="16"/>
      <c r="N66" s="16"/>
    </row>
    <row r="67" spans="1:23" x14ac:dyDescent="0.35">
      <c r="A67" s="2"/>
      <c r="B67" s="2" t="s">
        <v>270</v>
      </c>
      <c r="C67" s="16">
        <f>C65-C66</f>
        <v>356.00482249999999</v>
      </c>
      <c r="D67" s="16">
        <f t="shared" ref="D67:L67" si="26">D65-D66</f>
        <v>392.90316999999999</v>
      </c>
      <c r="E67" s="16">
        <f t="shared" si="26"/>
        <v>323.35308000000003</v>
      </c>
      <c r="F67" s="16">
        <f t="shared" si="26"/>
        <v>242.09719250000001</v>
      </c>
      <c r="G67" s="16">
        <f t="shared" si="26"/>
        <v>170.45185500000002</v>
      </c>
      <c r="H67" s="16">
        <f t="shared" si="26"/>
        <v>107.81995500000002</v>
      </c>
      <c r="I67" s="16">
        <f t="shared" si="26"/>
        <v>51.774190000000011</v>
      </c>
      <c r="J67" s="16">
        <f t="shared" si="26"/>
        <v>24.165624999999999</v>
      </c>
      <c r="K67" s="16">
        <f t="shared" si="26"/>
        <v>15.378124999999999</v>
      </c>
      <c r="L67" s="16">
        <f t="shared" si="26"/>
        <v>5.4921875</v>
      </c>
      <c r="M67" s="16"/>
      <c r="N67" s="16"/>
    </row>
    <row r="68" spans="1:23" x14ac:dyDescent="0.35">
      <c r="A68" s="2"/>
      <c r="B68" s="2"/>
      <c r="C68" s="16"/>
      <c r="D68" s="17"/>
      <c r="E68" s="101"/>
      <c r="F68" s="2"/>
      <c r="G68" s="2"/>
      <c r="H68" s="43"/>
      <c r="I68" s="2"/>
      <c r="J68" s="2"/>
      <c r="K68" s="2"/>
      <c r="L68" s="2"/>
      <c r="M68" s="2"/>
      <c r="N68" s="2"/>
    </row>
    <row r="69" spans="1:23" x14ac:dyDescent="0.35">
      <c r="A69" s="79"/>
      <c r="B69" s="79" t="s">
        <v>250</v>
      </c>
      <c r="C69" s="82">
        <f>C61+C62-C63-C64</f>
        <v>0</v>
      </c>
      <c r="D69" s="82">
        <f t="shared" ref="D69:N69" si="27">D61+D62-D63-D64</f>
        <v>0</v>
      </c>
      <c r="E69" s="82">
        <f t="shared" si="27"/>
        <v>0</v>
      </c>
      <c r="F69" s="82">
        <f t="shared" si="27"/>
        <v>0</v>
      </c>
      <c r="G69" s="82">
        <f t="shared" si="27"/>
        <v>0</v>
      </c>
      <c r="H69" s="82">
        <f t="shared" si="27"/>
        <v>0</v>
      </c>
      <c r="I69" s="82">
        <f t="shared" si="27"/>
        <v>0</v>
      </c>
      <c r="J69" s="82">
        <f t="shared" si="27"/>
        <v>0</v>
      </c>
      <c r="K69" s="82">
        <f t="shared" si="27"/>
        <v>0</v>
      </c>
      <c r="L69" s="82">
        <f t="shared" si="27"/>
        <v>0</v>
      </c>
      <c r="M69" s="82">
        <f t="shared" si="27"/>
        <v>0</v>
      </c>
      <c r="N69" s="82">
        <f t="shared" si="27"/>
        <v>0</v>
      </c>
    </row>
    <row r="70" spans="1:23" x14ac:dyDescent="0.35">
      <c r="A70" s="2"/>
      <c r="B70" s="2"/>
      <c r="C70" s="16"/>
      <c r="D70" s="17"/>
      <c r="E70" s="101"/>
      <c r="F70" s="2"/>
      <c r="G70" s="2"/>
      <c r="H70" s="43"/>
      <c r="I70" s="2"/>
      <c r="J70" s="2"/>
      <c r="K70" s="2"/>
      <c r="L70" s="2"/>
      <c r="M70" s="2"/>
      <c r="N70" s="2"/>
    </row>
    <row r="71" spans="1:23" x14ac:dyDescent="0.35">
      <c r="A71" s="2"/>
      <c r="B71" s="2"/>
      <c r="C71" s="16"/>
      <c r="D71" s="17"/>
      <c r="E71" s="101"/>
      <c r="F71" s="2"/>
      <c r="G71" s="2"/>
      <c r="H71" s="43"/>
      <c r="I71" s="2"/>
      <c r="J71" s="2"/>
      <c r="K71" s="2"/>
      <c r="L71" s="2"/>
      <c r="M71" s="2"/>
      <c r="N71" s="2"/>
    </row>
    <row r="72" spans="1:23" x14ac:dyDescent="0.35">
      <c r="A72" s="103">
        <v>0.09</v>
      </c>
      <c r="B72" s="104" t="s">
        <v>141</v>
      </c>
      <c r="C72" s="105" t="s">
        <v>6</v>
      </c>
      <c r="D72" s="105" t="s">
        <v>7</v>
      </c>
      <c r="E72" s="106" t="s">
        <v>8</v>
      </c>
      <c r="F72" s="105" t="s">
        <v>9</v>
      </c>
      <c r="G72" s="105" t="s">
        <v>10</v>
      </c>
      <c r="H72" s="107" t="s">
        <v>11</v>
      </c>
      <c r="I72" s="105" t="s">
        <v>127</v>
      </c>
      <c r="J72" s="105" t="s">
        <v>128</v>
      </c>
      <c r="K72" s="105" t="s">
        <v>129</v>
      </c>
      <c r="L72" s="105" t="s">
        <v>130</v>
      </c>
      <c r="M72" s="105" t="s">
        <v>239</v>
      </c>
      <c r="N72" s="104" t="s">
        <v>3</v>
      </c>
    </row>
    <row r="73" spans="1:23" x14ac:dyDescent="0.35">
      <c r="A73" s="2"/>
      <c r="B73" s="2" t="s">
        <v>38</v>
      </c>
      <c r="C73" s="6">
        <v>0</v>
      </c>
      <c r="D73" s="6">
        <f t="shared" ref="D73:J73" si="28">C76</f>
        <v>3600</v>
      </c>
      <c r="E73" s="40">
        <f t="shared" si="28"/>
        <v>3113.8888888888887</v>
      </c>
      <c r="F73" s="6">
        <f t="shared" si="28"/>
        <v>2513.8888888888887</v>
      </c>
      <c r="G73" s="6">
        <f t="shared" si="28"/>
        <v>1913.8888888888887</v>
      </c>
      <c r="H73" s="41">
        <f t="shared" si="28"/>
        <v>1313.8888888888887</v>
      </c>
      <c r="I73" s="6">
        <f t="shared" si="28"/>
        <v>713.88888888888869</v>
      </c>
      <c r="J73" s="6">
        <f t="shared" si="28"/>
        <v>113.88888888888869</v>
      </c>
      <c r="K73" s="6"/>
      <c r="L73" s="6"/>
      <c r="M73" s="6"/>
      <c r="N73" s="6">
        <f>C73</f>
        <v>0</v>
      </c>
    </row>
    <row r="74" spans="1:23" x14ac:dyDescent="0.35">
      <c r="A74" s="2"/>
      <c r="B74" s="2" t="s">
        <v>131</v>
      </c>
      <c r="C74" s="6">
        <v>3600</v>
      </c>
      <c r="D74" s="6">
        <v>0</v>
      </c>
      <c r="E74" s="40">
        <v>0</v>
      </c>
      <c r="F74" s="6">
        <v>0</v>
      </c>
      <c r="G74" s="6">
        <v>0</v>
      </c>
      <c r="H74" s="41">
        <v>0</v>
      </c>
      <c r="I74" s="6">
        <v>0</v>
      </c>
      <c r="J74" s="6"/>
      <c r="K74" s="6"/>
      <c r="L74" s="6"/>
      <c r="M74" s="6"/>
      <c r="N74" s="6">
        <f>SUM(C74:L74)</f>
        <v>3600</v>
      </c>
    </row>
    <row r="75" spans="1:23" x14ac:dyDescent="0.35">
      <c r="A75" s="2"/>
      <c r="B75" s="2" t="s">
        <v>132</v>
      </c>
      <c r="C75" s="6">
        <v>0</v>
      </c>
      <c r="D75" s="6">
        <v>486.11111111111114</v>
      </c>
      <c r="E75" s="40">
        <v>600</v>
      </c>
      <c r="F75" s="6">
        <v>600</v>
      </c>
      <c r="G75" s="6">
        <v>600</v>
      </c>
      <c r="H75" s="41">
        <v>600</v>
      </c>
      <c r="I75" s="6">
        <v>600</v>
      </c>
      <c r="J75" s="6">
        <v>113.88888888888889</v>
      </c>
      <c r="K75" s="6"/>
      <c r="L75" s="6"/>
      <c r="M75" s="6"/>
      <c r="N75" s="6">
        <f>SUM(C75:L75)</f>
        <v>3600</v>
      </c>
      <c r="P75">
        <v>475</v>
      </c>
      <c r="Q75" s="33">
        <f>D75-P75</f>
        <v>11.111111111111143</v>
      </c>
    </row>
    <row r="76" spans="1:23" x14ac:dyDescent="0.35">
      <c r="A76" s="2"/>
      <c r="B76" s="2" t="s">
        <v>40</v>
      </c>
      <c r="C76" s="6">
        <f t="shared" ref="C76:J76" si="29">C73+C74-C75</f>
        <v>3600</v>
      </c>
      <c r="D76" s="6">
        <f t="shared" si="29"/>
        <v>3113.8888888888887</v>
      </c>
      <c r="E76" s="40">
        <f t="shared" si="29"/>
        <v>2513.8888888888887</v>
      </c>
      <c r="F76" s="6">
        <f t="shared" si="29"/>
        <v>1913.8888888888887</v>
      </c>
      <c r="G76" s="6">
        <f t="shared" si="29"/>
        <v>1313.8888888888887</v>
      </c>
      <c r="H76" s="41">
        <f t="shared" si="29"/>
        <v>713.88888888888869</v>
      </c>
      <c r="I76" s="6">
        <f t="shared" si="29"/>
        <v>113.88888888888869</v>
      </c>
      <c r="J76" s="6">
        <f t="shared" si="29"/>
        <v>-1.9895196601282805E-13</v>
      </c>
      <c r="K76" s="6"/>
      <c r="L76" s="6"/>
      <c r="M76" s="6"/>
      <c r="N76" s="6">
        <f>N73+N74-N75</f>
        <v>0</v>
      </c>
    </row>
    <row r="77" spans="1:23" x14ac:dyDescent="0.35">
      <c r="A77" s="2"/>
      <c r="B77" s="2" t="s">
        <v>27</v>
      </c>
      <c r="C77" s="17">
        <v>99.42</v>
      </c>
      <c r="D77" s="2">
        <v>308.11</v>
      </c>
      <c r="E77">
        <v>255.59</v>
      </c>
      <c r="F77">
        <v>201.56</v>
      </c>
      <c r="G77">
        <v>147.55000000000001</v>
      </c>
      <c r="H77">
        <v>93.57</v>
      </c>
      <c r="I77" s="2">
        <v>39.56</v>
      </c>
      <c r="J77" s="2">
        <v>1.52</v>
      </c>
      <c r="K77" s="2"/>
      <c r="L77" s="2"/>
      <c r="M77" s="2"/>
      <c r="N77" s="2"/>
      <c r="Q77">
        <v>316.52000000000004</v>
      </c>
      <c r="R77">
        <v>262.53000000000003</v>
      </c>
      <c r="S77">
        <v>207.01999999999998</v>
      </c>
      <c r="T77">
        <v>151.5</v>
      </c>
      <c r="U77">
        <v>96.010000000000019</v>
      </c>
      <c r="V77">
        <v>40.510000000000005</v>
      </c>
      <c r="W77">
        <v>1.54</v>
      </c>
    </row>
    <row r="78" spans="1:23" x14ac:dyDescent="0.35">
      <c r="A78" s="2"/>
      <c r="B78" s="2"/>
      <c r="C78" s="2"/>
      <c r="D78" s="2"/>
      <c r="E78" s="42"/>
      <c r="F78" s="2"/>
      <c r="G78" s="2"/>
      <c r="H78" s="43"/>
      <c r="I78" s="2"/>
      <c r="J78" s="2"/>
      <c r="K78" s="2"/>
      <c r="L78" s="2"/>
      <c r="M78" s="2"/>
      <c r="N78" s="2"/>
      <c r="Q78">
        <f>Q77-D77</f>
        <v>8.410000000000025</v>
      </c>
    </row>
    <row r="79" spans="1:23" x14ac:dyDescent="0.35">
      <c r="A79" s="108"/>
      <c r="B79" s="109" t="s">
        <v>251</v>
      </c>
      <c r="C79" s="110" t="s">
        <v>6</v>
      </c>
      <c r="D79" s="110" t="s">
        <v>7</v>
      </c>
      <c r="E79" s="110" t="s">
        <v>8</v>
      </c>
      <c r="F79" s="110" t="s">
        <v>9</v>
      </c>
      <c r="G79" s="110" t="s">
        <v>10</v>
      </c>
      <c r="H79" s="110" t="s">
        <v>11</v>
      </c>
      <c r="I79" s="110" t="s">
        <v>127</v>
      </c>
      <c r="J79" s="110" t="s">
        <v>128</v>
      </c>
      <c r="K79" s="110" t="s">
        <v>129</v>
      </c>
      <c r="L79" s="110" t="s">
        <v>130</v>
      </c>
      <c r="M79" s="110" t="s">
        <v>239</v>
      </c>
      <c r="N79" s="109" t="s">
        <v>3</v>
      </c>
      <c r="Q79" s="33">
        <f>Q75-Q78</f>
        <v>2.7011111111111177</v>
      </c>
    </row>
    <row r="80" spans="1:23" x14ac:dyDescent="0.35">
      <c r="A80" s="2"/>
      <c r="B80" s="2" t="s">
        <v>38</v>
      </c>
      <c r="C80" s="17">
        <f>SUM(C61,C73)</f>
        <v>3211.2</v>
      </c>
      <c r="D80" s="17">
        <f t="shared" ref="D80:M80" si="30">SUM(D61,D73)</f>
        <v>7969.4</v>
      </c>
      <c r="E80" s="17">
        <f t="shared" si="30"/>
        <v>6859.1688888888884</v>
      </c>
      <c r="F80" s="17">
        <f t="shared" si="30"/>
        <v>5452.9488888888891</v>
      </c>
      <c r="G80" s="17">
        <f t="shared" si="30"/>
        <v>3996.8888888888887</v>
      </c>
      <c r="H80" s="17">
        <f t="shared" si="30"/>
        <v>2778.3688888888892</v>
      </c>
      <c r="I80" s="17">
        <f t="shared" si="30"/>
        <v>1499.848888888889</v>
      </c>
      <c r="J80" s="17">
        <f t="shared" si="30"/>
        <v>422.63888888888869</v>
      </c>
      <c r="K80" s="17">
        <f t="shared" si="30"/>
        <v>213.75</v>
      </c>
      <c r="L80" s="17">
        <f t="shared" si="30"/>
        <v>118.75</v>
      </c>
      <c r="M80" s="17">
        <f t="shared" si="30"/>
        <v>0</v>
      </c>
      <c r="N80" s="17">
        <f>C80</f>
        <v>3211.2</v>
      </c>
    </row>
    <row r="81" spans="1:20" x14ac:dyDescent="0.35">
      <c r="A81" s="2"/>
      <c r="B81" s="2" t="s">
        <v>131</v>
      </c>
      <c r="C81" s="17">
        <f>SUM(C62,C74)</f>
        <v>5142.33</v>
      </c>
      <c r="D81" s="17">
        <f t="shared" ref="D81:M81" si="31">SUM(D62,D74)</f>
        <v>0</v>
      </c>
      <c r="E81" s="17">
        <f t="shared" si="31"/>
        <v>0</v>
      </c>
      <c r="F81" s="17">
        <f t="shared" si="31"/>
        <v>0</v>
      </c>
      <c r="G81" s="17">
        <f t="shared" si="31"/>
        <v>0</v>
      </c>
      <c r="H81" s="17">
        <f t="shared" si="31"/>
        <v>0</v>
      </c>
      <c r="I81" s="17">
        <f t="shared" si="31"/>
        <v>0</v>
      </c>
      <c r="J81" s="17">
        <f t="shared" si="31"/>
        <v>0</v>
      </c>
      <c r="K81" s="17">
        <f t="shared" si="31"/>
        <v>0</v>
      </c>
      <c r="L81" s="17">
        <f t="shared" si="31"/>
        <v>0</v>
      </c>
      <c r="M81" s="17">
        <f t="shared" si="31"/>
        <v>0</v>
      </c>
      <c r="N81" s="17">
        <f>SUM(C81:L81)</f>
        <v>5142.33</v>
      </c>
    </row>
    <row r="82" spans="1:20" x14ac:dyDescent="0.35">
      <c r="A82" s="2"/>
      <c r="B82" s="2" t="s">
        <v>132</v>
      </c>
      <c r="C82" s="17">
        <f>SUM(C63,C75)</f>
        <v>384.13</v>
      </c>
      <c r="D82" s="17">
        <f t="shared" ref="D82:M82" si="32">SUM(D63,D75)</f>
        <v>1110.2311111111112</v>
      </c>
      <c r="E82" s="17">
        <f t="shared" si="32"/>
        <v>1406.2199999999998</v>
      </c>
      <c r="F82" s="17">
        <f t="shared" si="32"/>
        <v>1456.06</v>
      </c>
      <c r="G82" s="17">
        <f t="shared" si="32"/>
        <v>1218.52</v>
      </c>
      <c r="H82" s="17">
        <f t="shared" si="32"/>
        <v>1278.52</v>
      </c>
      <c r="I82" s="17">
        <f t="shared" si="32"/>
        <v>1077.2100000000003</v>
      </c>
      <c r="J82" s="17">
        <f t="shared" si="32"/>
        <v>208.88888888888889</v>
      </c>
      <c r="K82" s="17">
        <f t="shared" si="32"/>
        <v>95</v>
      </c>
      <c r="L82" s="17">
        <f t="shared" si="32"/>
        <v>118.75</v>
      </c>
      <c r="M82" s="17">
        <f t="shared" si="32"/>
        <v>0</v>
      </c>
      <c r="N82" s="17">
        <f>SUM(C82:L82)</f>
        <v>8353.5299999999988</v>
      </c>
      <c r="P82" s="33">
        <f>D82-D75</f>
        <v>624.12000000000012</v>
      </c>
      <c r="Q82" s="33">
        <f>E82-E75</f>
        <v>806.2199999999998</v>
      </c>
      <c r="R82" s="33">
        <f>F82-F75</f>
        <v>856.06</v>
      </c>
      <c r="S82" s="33">
        <f>G82-G75</f>
        <v>618.52</v>
      </c>
      <c r="T82" s="33">
        <f>H82-H75</f>
        <v>678.52</v>
      </c>
    </row>
    <row r="83" spans="1:20" x14ac:dyDescent="0.35">
      <c r="A83" s="2"/>
      <c r="B83" s="2" t="s">
        <v>40</v>
      </c>
      <c r="C83" s="16">
        <f>C80+C81-C82</f>
        <v>7969.3999999999987</v>
      </c>
      <c r="D83" s="16">
        <f>D80+D81-D82</f>
        <v>6859.1688888888884</v>
      </c>
      <c r="E83" s="16">
        <f t="shared" ref="E83:L83" si="33">E80+E81-E82</f>
        <v>5452.9488888888882</v>
      </c>
      <c r="F83" s="16">
        <f t="shared" si="33"/>
        <v>3996.8888888888891</v>
      </c>
      <c r="G83" s="16">
        <f t="shared" si="33"/>
        <v>2778.3688888888887</v>
      </c>
      <c r="H83" s="16">
        <f t="shared" si="33"/>
        <v>1499.8488888888892</v>
      </c>
      <c r="I83" s="16">
        <f t="shared" si="33"/>
        <v>422.63888888888869</v>
      </c>
      <c r="J83" s="16">
        <f t="shared" si="33"/>
        <v>213.7499999999998</v>
      </c>
      <c r="K83" s="16">
        <f t="shared" si="33"/>
        <v>118.75</v>
      </c>
      <c r="L83" s="6">
        <f t="shared" si="33"/>
        <v>0</v>
      </c>
      <c r="M83" s="6"/>
      <c r="N83" s="16">
        <f>N80+N81-N82</f>
        <v>0</v>
      </c>
    </row>
    <row r="84" spans="1:20" x14ac:dyDescent="0.35">
      <c r="A84" s="2"/>
      <c r="B84" s="2" t="s">
        <v>27</v>
      </c>
      <c r="C84" s="17">
        <f>SUM(C65,C77)</f>
        <v>466.7448225</v>
      </c>
      <c r="D84" s="17">
        <f t="shared" ref="D84:M84" si="34">SUM(D65,D77)</f>
        <v>701.01316999999995</v>
      </c>
      <c r="E84" s="17">
        <f t="shared" si="34"/>
        <v>578.94308000000001</v>
      </c>
      <c r="F84" s="17">
        <f t="shared" si="34"/>
        <v>443.65719250000001</v>
      </c>
      <c r="G84" s="17">
        <f t="shared" si="34"/>
        <v>318.00185500000003</v>
      </c>
      <c r="H84" s="17">
        <f t="shared" si="34"/>
        <v>201.38995500000001</v>
      </c>
      <c r="I84" s="17">
        <f t="shared" si="34"/>
        <v>91.334190000000007</v>
      </c>
      <c r="J84" s="17">
        <f t="shared" si="34"/>
        <v>25.685624999999998</v>
      </c>
      <c r="K84" s="17">
        <f t="shared" si="34"/>
        <v>15.378124999999999</v>
      </c>
      <c r="L84" s="17">
        <f t="shared" si="34"/>
        <v>5.4921875</v>
      </c>
      <c r="M84" s="17">
        <f t="shared" si="34"/>
        <v>0</v>
      </c>
      <c r="N84" s="2"/>
    </row>
    <row r="85" spans="1:20" x14ac:dyDescent="0.35">
      <c r="C85" s="27"/>
      <c r="F85" s="33"/>
      <c r="G85" s="33"/>
    </row>
    <row r="86" spans="1:20" x14ac:dyDescent="0.35">
      <c r="B86" s="8" t="s">
        <v>142</v>
      </c>
      <c r="C86" s="27"/>
      <c r="F86" s="33"/>
      <c r="G86" s="33"/>
    </row>
    <row r="87" spans="1:20" x14ac:dyDescent="0.35">
      <c r="A87" s="37" t="s">
        <v>143</v>
      </c>
      <c r="B87" s="37" t="s">
        <v>144</v>
      </c>
      <c r="C87" s="38" t="s">
        <v>6</v>
      </c>
      <c r="D87" s="38" t="s">
        <v>7</v>
      </c>
      <c r="E87" s="38" t="s">
        <v>8</v>
      </c>
      <c r="F87" s="38" t="s">
        <v>9</v>
      </c>
      <c r="G87" s="38" t="s">
        <v>10</v>
      </c>
      <c r="H87" s="38" t="s">
        <v>11</v>
      </c>
      <c r="I87" s="38" t="s">
        <v>127</v>
      </c>
      <c r="J87" s="38" t="s">
        <v>128</v>
      </c>
      <c r="K87" s="38" t="s">
        <v>129</v>
      </c>
      <c r="L87" s="38" t="s">
        <v>130</v>
      </c>
      <c r="M87" s="38" t="s">
        <v>239</v>
      </c>
      <c r="N87" s="37" t="s">
        <v>3</v>
      </c>
    </row>
    <row r="88" spans="1:20" x14ac:dyDescent="0.35">
      <c r="A88" s="45">
        <v>0.10199999999999999</v>
      </c>
      <c r="B88" s="2" t="s">
        <v>145</v>
      </c>
      <c r="C88" s="6">
        <v>0</v>
      </c>
      <c r="D88" s="2">
        <v>200</v>
      </c>
      <c r="E88" s="2">
        <v>200</v>
      </c>
      <c r="F88" s="2">
        <v>200</v>
      </c>
      <c r="G88" s="2">
        <v>200</v>
      </c>
      <c r="H88" s="2">
        <v>200</v>
      </c>
      <c r="I88" s="2">
        <v>200</v>
      </c>
      <c r="J88" s="2">
        <v>200</v>
      </c>
      <c r="K88" s="2">
        <v>200</v>
      </c>
      <c r="L88" s="2">
        <v>200</v>
      </c>
      <c r="M88" s="97"/>
    </row>
    <row r="89" spans="1:20" x14ac:dyDescent="0.35">
      <c r="A89" s="45">
        <v>0.10199999999999999</v>
      </c>
      <c r="B89" s="2" t="s">
        <v>145</v>
      </c>
      <c r="C89" s="2">
        <v>75</v>
      </c>
      <c r="D89" s="2">
        <v>75</v>
      </c>
      <c r="E89" s="2">
        <v>75</v>
      </c>
      <c r="F89" s="2">
        <v>75</v>
      </c>
      <c r="G89" s="2">
        <v>75</v>
      </c>
      <c r="H89" s="2">
        <v>75</v>
      </c>
      <c r="I89" s="2">
        <v>75</v>
      </c>
      <c r="J89" s="2">
        <v>75</v>
      </c>
      <c r="K89" s="2">
        <v>75</v>
      </c>
      <c r="L89" s="2">
        <v>75</v>
      </c>
      <c r="M89" s="97"/>
    </row>
    <row r="90" spans="1:20" x14ac:dyDescent="0.35">
      <c r="A90" s="45">
        <v>0.107</v>
      </c>
      <c r="B90" s="2" t="s">
        <v>145</v>
      </c>
      <c r="C90" s="2">
        <v>75</v>
      </c>
      <c r="D90" s="2">
        <v>75</v>
      </c>
      <c r="E90" s="2">
        <v>75</v>
      </c>
      <c r="F90" s="2">
        <v>75</v>
      </c>
      <c r="G90" s="2">
        <v>75</v>
      </c>
      <c r="H90" s="2">
        <v>75</v>
      </c>
      <c r="I90" s="2">
        <v>75</v>
      </c>
      <c r="J90" s="2">
        <v>75</v>
      </c>
      <c r="K90" s="2">
        <v>75</v>
      </c>
      <c r="L90" s="2">
        <v>75</v>
      </c>
      <c r="M90" s="97"/>
    </row>
    <row r="91" spans="1:20" x14ac:dyDescent="0.35">
      <c r="A91" s="2"/>
      <c r="B91" s="2" t="s">
        <v>146</v>
      </c>
      <c r="C91" s="6">
        <f>C89*$A$89+C90*$A$90+$A$88*C88</f>
        <v>15.675000000000001</v>
      </c>
      <c r="D91" s="6">
        <f t="shared" ref="D91:L91" si="35">D89*$A$89+D90*$A$90+$A$88*D88</f>
        <v>36.075000000000003</v>
      </c>
      <c r="E91" s="6">
        <f t="shared" si="35"/>
        <v>36.075000000000003</v>
      </c>
      <c r="F91" s="6">
        <f t="shared" si="35"/>
        <v>36.075000000000003</v>
      </c>
      <c r="G91" s="6">
        <f t="shared" si="35"/>
        <v>36.075000000000003</v>
      </c>
      <c r="H91" s="6">
        <f t="shared" si="35"/>
        <v>36.075000000000003</v>
      </c>
      <c r="I91" s="6">
        <f t="shared" si="35"/>
        <v>36.075000000000003</v>
      </c>
      <c r="J91" s="6">
        <f t="shared" si="35"/>
        <v>36.075000000000003</v>
      </c>
      <c r="K91" s="6">
        <f t="shared" si="35"/>
        <v>36.075000000000003</v>
      </c>
      <c r="L91" s="6">
        <f t="shared" si="35"/>
        <v>36.075000000000003</v>
      </c>
      <c r="M91" s="98"/>
    </row>
    <row r="92" spans="1:20" x14ac:dyDescent="0.35">
      <c r="A92" s="46"/>
    </row>
    <row r="93" spans="1:20" x14ac:dyDescent="0.35">
      <c r="B93" t="s">
        <v>147</v>
      </c>
      <c r="C93" s="33">
        <f>C84+C91</f>
        <v>482.41982250000001</v>
      </c>
      <c r="D93" s="33">
        <f t="shared" ref="D93:L93" si="36">D84+D91</f>
        <v>737.08816999999999</v>
      </c>
      <c r="E93" s="33">
        <f t="shared" si="36"/>
        <v>615.01808000000005</v>
      </c>
      <c r="F93" s="33">
        <f t="shared" si="36"/>
        <v>479.7321925</v>
      </c>
      <c r="G93" s="33">
        <f t="shared" si="36"/>
        <v>354.07685500000002</v>
      </c>
      <c r="H93" s="33">
        <f t="shared" si="36"/>
        <v>237.46495500000003</v>
      </c>
      <c r="I93" s="33">
        <f t="shared" si="36"/>
        <v>127.40919000000001</v>
      </c>
      <c r="J93" s="33">
        <f t="shared" si="36"/>
        <v>61.760625000000005</v>
      </c>
      <c r="K93" s="33">
        <f t="shared" si="36"/>
        <v>51.453125</v>
      </c>
      <c r="L93" s="33">
        <f t="shared" si="36"/>
        <v>41.567187500000003</v>
      </c>
      <c r="M93" s="33"/>
    </row>
    <row r="95" spans="1:20" x14ac:dyDescent="0.35">
      <c r="B95" t="s">
        <v>148</v>
      </c>
    </row>
    <row r="96" spans="1:20" x14ac:dyDescent="0.35">
      <c r="B96" s="47" t="s">
        <v>5</v>
      </c>
      <c r="C96" s="48" t="s">
        <v>6</v>
      </c>
      <c r="D96" s="48" t="s">
        <v>7</v>
      </c>
      <c r="E96" s="48" t="s">
        <v>8</v>
      </c>
      <c r="F96" s="48" t="s">
        <v>9</v>
      </c>
      <c r="G96" s="48" t="s">
        <v>10</v>
      </c>
      <c r="H96" s="48" t="s">
        <v>11</v>
      </c>
      <c r="I96" s="48" t="s">
        <v>127</v>
      </c>
      <c r="J96" s="48" t="s">
        <v>128</v>
      </c>
      <c r="K96" s="48" t="s">
        <v>129</v>
      </c>
      <c r="L96" s="38" t="s">
        <v>130</v>
      </c>
      <c r="M96" s="38" t="s">
        <v>239</v>
      </c>
      <c r="N96" s="37" t="s">
        <v>3</v>
      </c>
    </row>
    <row r="97" spans="2:14" x14ac:dyDescent="0.35">
      <c r="B97" s="2" t="s">
        <v>271</v>
      </c>
      <c r="C97" s="129">
        <f>C64</f>
        <v>4369.3999999999996</v>
      </c>
      <c r="D97" s="129">
        <f t="shared" ref="D97:M97" si="37">D64</f>
        <v>3745.2799999999997</v>
      </c>
      <c r="E97" s="129">
        <f t="shared" si="37"/>
        <v>2939.0600000000004</v>
      </c>
      <c r="F97" s="129">
        <f t="shared" si="37"/>
        <v>2083</v>
      </c>
      <c r="G97" s="129">
        <f t="shared" si="37"/>
        <v>1464.4800000000002</v>
      </c>
      <c r="H97" s="129">
        <f t="shared" si="37"/>
        <v>785.96000000000026</v>
      </c>
      <c r="I97" s="129">
        <f t="shared" si="37"/>
        <v>308.75</v>
      </c>
      <c r="J97" s="129">
        <f t="shared" si="37"/>
        <v>213.75</v>
      </c>
      <c r="K97" s="129">
        <f t="shared" si="37"/>
        <v>118.75</v>
      </c>
      <c r="L97" s="129">
        <f t="shared" si="37"/>
        <v>0</v>
      </c>
      <c r="M97" s="129">
        <f t="shared" si="37"/>
        <v>0</v>
      </c>
    </row>
    <row r="98" spans="2:14" x14ac:dyDescent="0.35">
      <c r="B98" s="94" t="s">
        <v>272</v>
      </c>
      <c r="C98" s="129">
        <f>C97-C99</f>
        <v>3745.2799999999997</v>
      </c>
      <c r="D98" s="129">
        <f t="shared" ref="D98:K98" si="38">D97-D99</f>
        <v>2939.06</v>
      </c>
      <c r="E98" s="129">
        <f t="shared" si="38"/>
        <v>2083.0000000000005</v>
      </c>
      <c r="F98" s="129">
        <f t="shared" si="38"/>
        <v>1464.48</v>
      </c>
      <c r="G98" s="129">
        <f t="shared" si="38"/>
        <v>785.96000000000026</v>
      </c>
      <c r="H98" s="129">
        <f t="shared" si="38"/>
        <v>308.75</v>
      </c>
      <c r="I98" s="129">
        <f t="shared" si="38"/>
        <v>213.75</v>
      </c>
      <c r="J98" s="129">
        <f t="shared" si="38"/>
        <v>118.75</v>
      </c>
      <c r="K98" s="129">
        <f t="shared" si="38"/>
        <v>0</v>
      </c>
    </row>
    <row r="99" spans="2:14" x14ac:dyDescent="0.35">
      <c r="B99" s="94" t="s">
        <v>273</v>
      </c>
      <c r="C99" s="130">
        <f>D63</f>
        <v>624.12</v>
      </c>
      <c r="D99" s="130">
        <f t="shared" ref="D99:L99" si="39">E63</f>
        <v>806.21999999999991</v>
      </c>
      <c r="E99" s="130">
        <f t="shared" si="39"/>
        <v>856.06</v>
      </c>
      <c r="F99" s="130">
        <f t="shared" si="39"/>
        <v>618.52</v>
      </c>
      <c r="G99" s="130">
        <f t="shared" si="39"/>
        <v>678.52</v>
      </c>
      <c r="H99" s="130">
        <f t="shared" si="39"/>
        <v>477.21000000000026</v>
      </c>
      <c r="I99" s="130">
        <f t="shared" si="39"/>
        <v>95</v>
      </c>
      <c r="J99" s="130">
        <f t="shared" si="39"/>
        <v>95</v>
      </c>
      <c r="K99" s="130">
        <f t="shared" si="39"/>
        <v>118.75</v>
      </c>
      <c r="L99" s="130">
        <f t="shared" si="39"/>
        <v>0</v>
      </c>
      <c r="M99" s="130">
        <v>0</v>
      </c>
    </row>
    <row r="100" spans="2:14" x14ac:dyDescent="0.35">
      <c r="B100" s="79" t="s">
        <v>250</v>
      </c>
      <c r="C100" s="131">
        <f>C97-SUM(C98:C99)</f>
        <v>0</v>
      </c>
      <c r="D100" s="131">
        <f t="shared" ref="D100:M100" si="40">D97-SUM(D98:D99)</f>
        <v>0</v>
      </c>
      <c r="E100" s="131">
        <f t="shared" si="40"/>
        <v>0</v>
      </c>
      <c r="F100" s="131">
        <f t="shared" si="40"/>
        <v>0</v>
      </c>
      <c r="G100" s="131">
        <f t="shared" si="40"/>
        <v>0</v>
      </c>
      <c r="H100" s="131">
        <f t="shared" si="40"/>
        <v>0</v>
      </c>
      <c r="I100" s="131">
        <f t="shared" si="40"/>
        <v>0</v>
      </c>
      <c r="J100" s="131">
        <f t="shared" si="40"/>
        <v>0</v>
      </c>
      <c r="K100" s="131">
        <f t="shared" si="40"/>
        <v>0</v>
      </c>
      <c r="L100" s="131">
        <f t="shared" si="40"/>
        <v>0</v>
      </c>
      <c r="M100" s="131">
        <f t="shared" si="40"/>
        <v>0</v>
      </c>
      <c r="N100" s="29"/>
    </row>
    <row r="101" spans="2:14" x14ac:dyDescent="0.35">
      <c r="B101" s="2" t="s">
        <v>274</v>
      </c>
      <c r="C101" s="128"/>
      <c r="D101" s="128"/>
      <c r="E101" s="128"/>
      <c r="F101" s="128"/>
      <c r="G101" s="128"/>
      <c r="H101" s="128"/>
      <c r="I101" s="128"/>
      <c r="J101" s="128"/>
      <c r="K101" s="128"/>
    </row>
    <row r="102" spans="2:14" x14ac:dyDescent="0.35">
      <c r="B102" s="94" t="s">
        <v>275</v>
      </c>
      <c r="C102" s="128"/>
      <c r="D102" s="128"/>
      <c r="E102" s="128"/>
      <c r="F102" s="128"/>
      <c r="G102" s="128"/>
      <c r="H102" s="128"/>
      <c r="I102" s="128"/>
      <c r="J102" s="128"/>
      <c r="K102" s="128"/>
    </row>
    <row r="103" spans="2:14" x14ac:dyDescent="0.35">
      <c r="B103" s="94" t="s">
        <v>276</v>
      </c>
      <c r="C103" s="128"/>
      <c r="D103" s="128"/>
      <c r="E103" s="128"/>
      <c r="F103" s="128"/>
      <c r="G103" s="128"/>
      <c r="H103" s="128"/>
      <c r="I103" s="128"/>
      <c r="J103" s="128"/>
      <c r="K103" s="128"/>
    </row>
    <row r="104" spans="2:14" x14ac:dyDescent="0.35">
      <c r="B104" s="2" t="s">
        <v>149</v>
      </c>
      <c r="C104" s="16">
        <f>C83</f>
        <v>7969.3999999999987</v>
      </c>
      <c r="D104" s="16">
        <f t="shared" ref="D104:K104" si="41">D83</f>
        <v>6859.1688888888884</v>
      </c>
      <c r="E104" s="16">
        <f t="shared" si="41"/>
        <v>5452.9488888888882</v>
      </c>
      <c r="F104" s="16">
        <f t="shared" si="41"/>
        <v>3996.8888888888891</v>
      </c>
      <c r="G104" s="16">
        <f t="shared" si="41"/>
        <v>2778.3688888888887</v>
      </c>
      <c r="H104" s="16">
        <f t="shared" si="41"/>
        <v>1499.8488888888892</v>
      </c>
      <c r="I104" s="16">
        <f t="shared" si="41"/>
        <v>422.63888888888869</v>
      </c>
      <c r="J104" s="16">
        <f t="shared" si="41"/>
        <v>213.7499999999998</v>
      </c>
      <c r="K104" s="16">
        <f t="shared" si="41"/>
        <v>118.75</v>
      </c>
      <c r="L104" s="27"/>
      <c r="M104" s="27"/>
    </row>
    <row r="105" spans="2:14" x14ac:dyDescent="0.35">
      <c r="B105" s="2" t="s">
        <v>150</v>
      </c>
      <c r="C105" s="16">
        <f>C104-C106</f>
        <v>6859.1688888888875</v>
      </c>
      <c r="D105" s="16">
        <f t="shared" ref="D105:K105" si="42">D104-D106</f>
        <v>5452.9488888888882</v>
      </c>
      <c r="E105" s="16">
        <f t="shared" si="42"/>
        <v>3996.8888888888882</v>
      </c>
      <c r="F105" s="16">
        <f t="shared" si="42"/>
        <v>2778.3688888888892</v>
      </c>
      <c r="G105" s="16">
        <f t="shared" si="42"/>
        <v>1499.8488888888887</v>
      </c>
      <c r="H105" s="16">
        <f t="shared" si="42"/>
        <v>422.63888888888891</v>
      </c>
      <c r="I105" s="16">
        <f t="shared" si="42"/>
        <v>213.7499999999998</v>
      </c>
      <c r="J105" s="16">
        <f t="shared" si="42"/>
        <v>118.7499999999998</v>
      </c>
      <c r="K105" s="16">
        <f t="shared" si="42"/>
        <v>0</v>
      </c>
    </row>
    <row r="106" spans="2:14" x14ac:dyDescent="0.35">
      <c r="B106" s="2" t="s">
        <v>151</v>
      </c>
      <c r="C106" s="17">
        <f>D82</f>
        <v>1110.2311111111112</v>
      </c>
      <c r="D106" s="17">
        <f t="shared" ref="D106:K106" si="43">E82</f>
        <v>1406.2199999999998</v>
      </c>
      <c r="E106" s="17">
        <f t="shared" si="43"/>
        <v>1456.06</v>
      </c>
      <c r="F106" s="17">
        <f t="shared" si="43"/>
        <v>1218.52</v>
      </c>
      <c r="G106" s="17">
        <f t="shared" si="43"/>
        <v>1278.52</v>
      </c>
      <c r="H106" s="17">
        <f t="shared" si="43"/>
        <v>1077.2100000000003</v>
      </c>
      <c r="I106" s="17">
        <f t="shared" si="43"/>
        <v>208.88888888888889</v>
      </c>
      <c r="J106" s="17">
        <f t="shared" si="43"/>
        <v>95</v>
      </c>
      <c r="K106" s="17">
        <f t="shared" si="43"/>
        <v>118.75</v>
      </c>
      <c r="L106" s="33"/>
      <c r="M106" s="33"/>
    </row>
    <row r="107" spans="2:14" x14ac:dyDescent="0.35"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</row>
    <row r="108" spans="2:14" x14ac:dyDescent="0.35">
      <c r="B108" s="44" t="s">
        <v>5</v>
      </c>
      <c r="C108" s="38" t="s">
        <v>6</v>
      </c>
      <c r="D108" s="38" t="s">
        <v>7</v>
      </c>
      <c r="E108" s="38" t="s">
        <v>8</v>
      </c>
      <c r="F108" s="38" t="s">
        <v>9</v>
      </c>
      <c r="G108" s="38" t="s">
        <v>10</v>
      </c>
      <c r="H108" s="38" t="s">
        <v>11</v>
      </c>
      <c r="I108" s="38" t="s">
        <v>127</v>
      </c>
      <c r="J108" s="38" t="s">
        <v>128</v>
      </c>
      <c r="K108" s="38" t="s">
        <v>129</v>
      </c>
      <c r="L108" s="38" t="s">
        <v>130</v>
      </c>
      <c r="M108" s="96"/>
    </row>
    <row r="109" spans="2:14" x14ac:dyDescent="0.35">
      <c r="B109" s="2" t="s">
        <v>0</v>
      </c>
      <c r="C109" s="17">
        <f t="shared" ref="C109:L109" si="44">SUM(C9,C16,C23,C30,C37,C44,C51,C58)</f>
        <v>367.32482249999998</v>
      </c>
      <c r="D109" s="17">
        <f t="shared" si="44"/>
        <v>392.90316999999999</v>
      </c>
      <c r="E109" s="17">
        <f t="shared" si="44"/>
        <v>323.35308000000003</v>
      </c>
      <c r="F109" s="17">
        <f t="shared" si="44"/>
        <v>242.09719250000001</v>
      </c>
      <c r="G109" s="17">
        <f t="shared" si="44"/>
        <v>170.45185500000002</v>
      </c>
      <c r="H109" s="17">
        <f t="shared" si="44"/>
        <v>107.81995500000002</v>
      </c>
      <c r="I109" s="17">
        <f t="shared" si="44"/>
        <v>51.774190000000011</v>
      </c>
      <c r="J109" s="17">
        <f t="shared" si="44"/>
        <v>24.165624999999999</v>
      </c>
      <c r="K109" s="17">
        <f t="shared" si="44"/>
        <v>15.378124999999999</v>
      </c>
      <c r="L109" s="17">
        <f t="shared" si="44"/>
        <v>5.4921875</v>
      </c>
      <c r="M109" s="99"/>
    </row>
    <row r="110" spans="2:14" x14ac:dyDescent="0.35">
      <c r="B110" s="2" t="s">
        <v>2</v>
      </c>
      <c r="C110" s="17">
        <f>C77</f>
        <v>99.42</v>
      </c>
      <c r="D110" s="17">
        <f t="shared" ref="D110:L110" si="45">D77</f>
        <v>308.11</v>
      </c>
      <c r="E110" s="17">
        <f t="shared" si="45"/>
        <v>255.59</v>
      </c>
      <c r="F110" s="17">
        <f t="shared" si="45"/>
        <v>201.56</v>
      </c>
      <c r="G110" s="17">
        <f t="shared" si="45"/>
        <v>147.55000000000001</v>
      </c>
      <c r="H110" s="17">
        <f t="shared" si="45"/>
        <v>93.57</v>
      </c>
      <c r="I110" s="17">
        <f t="shared" si="45"/>
        <v>39.56</v>
      </c>
      <c r="J110" s="17">
        <f t="shared" si="45"/>
        <v>1.52</v>
      </c>
      <c r="K110" s="17">
        <f t="shared" si="45"/>
        <v>0</v>
      </c>
      <c r="L110" s="17">
        <f t="shared" si="45"/>
        <v>0</v>
      </c>
      <c r="M110" s="99"/>
    </row>
    <row r="111" spans="2:14" x14ac:dyDescent="0.35">
      <c r="B111" s="2" t="s">
        <v>152</v>
      </c>
      <c r="C111" s="17">
        <v>79.78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/>
      <c r="L111" s="17"/>
      <c r="M111" s="99"/>
    </row>
    <row r="112" spans="2:14" x14ac:dyDescent="0.35">
      <c r="B112" s="2" t="s">
        <v>153</v>
      </c>
      <c r="C112" s="17">
        <f>C110-C111</f>
        <v>19.64</v>
      </c>
      <c r="D112" s="17">
        <f t="shared" ref="D112:J112" si="46">D110-D111</f>
        <v>308.11</v>
      </c>
      <c r="E112" s="17">
        <f t="shared" si="46"/>
        <v>255.59</v>
      </c>
      <c r="F112" s="17">
        <f t="shared" si="46"/>
        <v>201.56</v>
      </c>
      <c r="G112" s="17">
        <f t="shared" si="46"/>
        <v>147.55000000000001</v>
      </c>
      <c r="H112" s="17">
        <f t="shared" si="46"/>
        <v>93.57</v>
      </c>
      <c r="I112" s="17">
        <f t="shared" si="46"/>
        <v>39.56</v>
      </c>
      <c r="J112" s="17">
        <f t="shared" si="46"/>
        <v>1.52</v>
      </c>
      <c r="K112" s="17"/>
      <c r="L112" s="17"/>
      <c r="M112" s="99"/>
    </row>
    <row r="113" spans="2:13" x14ac:dyDescent="0.35">
      <c r="B113" s="2" t="s">
        <v>154</v>
      </c>
      <c r="C113" s="16">
        <f>C109+C112</f>
        <v>386.96482249999997</v>
      </c>
      <c r="D113" s="16">
        <f>D109+D112</f>
        <v>701.01316999999995</v>
      </c>
      <c r="E113" s="16">
        <f t="shared" ref="E113:L113" si="47">E109+E112</f>
        <v>578.94308000000001</v>
      </c>
      <c r="F113" s="16">
        <f t="shared" si="47"/>
        <v>443.65719250000001</v>
      </c>
      <c r="G113" s="16">
        <f t="shared" si="47"/>
        <v>318.00185500000003</v>
      </c>
      <c r="H113" s="16">
        <f t="shared" si="47"/>
        <v>201.38995500000001</v>
      </c>
      <c r="I113" s="16">
        <f t="shared" si="47"/>
        <v>91.334190000000007</v>
      </c>
      <c r="J113" s="16">
        <f t="shared" si="47"/>
        <v>25.685624999999998</v>
      </c>
      <c r="K113" s="16">
        <f t="shared" si="47"/>
        <v>15.378124999999999</v>
      </c>
      <c r="L113" s="16">
        <f t="shared" si="47"/>
        <v>5.4921875</v>
      </c>
      <c r="M113" s="34"/>
    </row>
    <row r="114" spans="2:13" x14ac:dyDescent="0.35">
      <c r="B114" s="2" t="s">
        <v>155</v>
      </c>
      <c r="C114" s="16">
        <f>C84-C113</f>
        <v>79.78000000000003</v>
      </c>
      <c r="D114" s="16">
        <f t="shared" ref="D114:L114" si="48">D84-D113</f>
        <v>0</v>
      </c>
      <c r="E114" s="16">
        <f t="shared" si="48"/>
        <v>0</v>
      </c>
      <c r="F114" s="16">
        <f t="shared" si="48"/>
        <v>0</v>
      </c>
      <c r="G114" s="16">
        <f t="shared" si="48"/>
        <v>0</v>
      </c>
      <c r="H114" s="16">
        <f t="shared" si="48"/>
        <v>0</v>
      </c>
      <c r="I114" s="16">
        <f t="shared" si="48"/>
        <v>0</v>
      </c>
      <c r="J114" s="16">
        <f t="shared" si="48"/>
        <v>0</v>
      </c>
      <c r="K114" s="16">
        <f t="shared" si="48"/>
        <v>0</v>
      </c>
      <c r="L114" s="16">
        <f t="shared" si="48"/>
        <v>0</v>
      </c>
      <c r="M114" s="34"/>
    </row>
    <row r="115" spans="2:13" x14ac:dyDescent="0.35">
      <c r="B115" s="2" t="s">
        <v>156</v>
      </c>
      <c r="C115" s="17">
        <f>C91</f>
        <v>15.675000000000001</v>
      </c>
      <c r="D115" s="17">
        <f t="shared" ref="D115:L115" si="49">D91</f>
        <v>36.075000000000003</v>
      </c>
      <c r="E115" s="17">
        <f t="shared" si="49"/>
        <v>36.075000000000003</v>
      </c>
      <c r="F115" s="17">
        <f t="shared" si="49"/>
        <v>36.075000000000003</v>
      </c>
      <c r="G115" s="17">
        <f t="shared" si="49"/>
        <v>36.075000000000003</v>
      </c>
      <c r="H115" s="17">
        <f t="shared" si="49"/>
        <v>36.075000000000003</v>
      </c>
      <c r="I115" s="17">
        <f t="shared" si="49"/>
        <v>36.075000000000003</v>
      </c>
      <c r="J115" s="17">
        <f t="shared" si="49"/>
        <v>36.075000000000003</v>
      </c>
      <c r="K115" s="17">
        <f t="shared" si="49"/>
        <v>36.075000000000003</v>
      </c>
      <c r="L115" s="17">
        <f t="shared" si="49"/>
        <v>36.075000000000003</v>
      </c>
      <c r="M115" s="99"/>
    </row>
    <row r="116" spans="2:13" x14ac:dyDescent="0.35">
      <c r="B116" s="44" t="s">
        <v>157</v>
      </c>
      <c r="C116" s="49">
        <f>C113+C114+C115</f>
        <v>482.41982250000001</v>
      </c>
      <c r="D116" s="49">
        <f t="shared" ref="D116:L116" si="50">D113+D114+D115</f>
        <v>737.08816999999999</v>
      </c>
      <c r="E116" s="49">
        <f t="shared" si="50"/>
        <v>615.01808000000005</v>
      </c>
      <c r="F116" s="49">
        <f t="shared" si="50"/>
        <v>479.7321925</v>
      </c>
      <c r="G116" s="49">
        <f t="shared" si="50"/>
        <v>354.07685500000002</v>
      </c>
      <c r="H116" s="49">
        <f t="shared" si="50"/>
        <v>237.46495500000003</v>
      </c>
      <c r="I116" s="49">
        <f t="shared" si="50"/>
        <v>127.40919000000001</v>
      </c>
      <c r="J116" s="49">
        <f t="shared" si="50"/>
        <v>61.760625000000005</v>
      </c>
      <c r="K116" s="49">
        <f t="shared" si="50"/>
        <v>51.453125</v>
      </c>
      <c r="L116" s="49">
        <f t="shared" si="50"/>
        <v>41.567187500000003</v>
      </c>
      <c r="M116" s="100"/>
    </row>
    <row r="117" spans="2:13" x14ac:dyDescent="0.35">
      <c r="C117" s="28"/>
    </row>
    <row r="118" spans="2:13" x14ac:dyDescent="0.35">
      <c r="C118" s="33"/>
      <c r="D118" s="33"/>
    </row>
    <row r="119" spans="2:13" x14ac:dyDescent="0.35">
      <c r="B119" t="s">
        <v>93</v>
      </c>
      <c r="C119" s="33">
        <v>10.130000000000001</v>
      </c>
    </row>
    <row r="120" spans="2:13" x14ac:dyDescent="0.35">
      <c r="B120" t="s">
        <v>279</v>
      </c>
      <c r="C120">
        <v>9.5</v>
      </c>
      <c r="D120" s="33"/>
    </row>
    <row r="121" spans="2:13" x14ac:dyDescent="0.35">
      <c r="B121" t="s">
        <v>280</v>
      </c>
      <c r="C121" s="33">
        <f>C119-C120</f>
        <v>0.63000000000000078</v>
      </c>
    </row>
    <row r="122" spans="2:13" x14ac:dyDescent="0.35">
      <c r="B122" t="s">
        <v>281</v>
      </c>
      <c r="C122" s="28">
        <f>'DEP-Co''sAct'!D154/100</f>
        <v>2.8520000000000003</v>
      </c>
    </row>
    <row r="123" spans="2:13" x14ac:dyDescent="0.35">
      <c r="C123" s="27">
        <f>C122-C121</f>
        <v>2.2219999999999995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64"/>
  <sheetViews>
    <sheetView topLeftCell="A135" workbookViewId="0">
      <selection activeCell="C141" sqref="C141"/>
    </sheetView>
  </sheetViews>
  <sheetFormatPr defaultRowHeight="14.5" x14ac:dyDescent="0.35"/>
  <cols>
    <col min="1" max="1" width="11.453125" customWidth="1"/>
    <col min="2" max="2" width="31.7265625" customWidth="1"/>
    <col min="3" max="3" width="11.1796875" customWidth="1"/>
    <col min="4" max="4" width="11.26953125" customWidth="1"/>
    <col min="5" max="5" width="11.81640625" customWidth="1"/>
    <col min="6" max="6" width="13.26953125" customWidth="1"/>
    <col min="7" max="7" width="11.81640625" customWidth="1"/>
    <col min="8" max="8" width="11.54296875" customWidth="1"/>
    <col min="9" max="9" width="12.54296875" customWidth="1"/>
    <col min="10" max="10" width="10.453125" customWidth="1"/>
    <col min="11" max="11" width="10.1796875" bestFit="1" customWidth="1"/>
    <col min="12" max="13" width="10.1796875" customWidth="1"/>
    <col min="14" max="14" width="10.7265625" bestFit="1" customWidth="1"/>
  </cols>
  <sheetData>
    <row r="1" spans="1:14" x14ac:dyDescent="0.35">
      <c r="B1" t="s">
        <v>125</v>
      </c>
    </row>
    <row r="2" spans="1:14" x14ac:dyDescent="0.35">
      <c r="B2" t="s">
        <v>194</v>
      </c>
    </row>
    <row r="4" spans="1:14" x14ac:dyDescent="0.35">
      <c r="A4" s="8" t="s">
        <v>195</v>
      </c>
    </row>
    <row r="5" spans="1:14" x14ac:dyDescent="0.35">
      <c r="A5" s="70">
        <v>0</v>
      </c>
      <c r="B5" s="70" t="s">
        <v>196</v>
      </c>
      <c r="C5" s="48" t="s">
        <v>6</v>
      </c>
      <c r="D5" s="48" t="s">
        <v>7</v>
      </c>
      <c r="E5" s="48" t="s">
        <v>8</v>
      </c>
      <c r="F5" s="48" t="s">
        <v>9</v>
      </c>
      <c r="G5" s="48" t="s">
        <v>10</v>
      </c>
      <c r="H5" s="48" t="s">
        <v>11</v>
      </c>
      <c r="I5" s="48" t="s">
        <v>127</v>
      </c>
      <c r="J5" s="48" t="s">
        <v>128</v>
      </c>
      <c r="K5" s="48" t="s">
        <v>129</v>
      </c>
      <c r="L5" s="48" t="s">
        <v>130</v>
      </c>
      <c r="M5" s="48" t="s">
        <v>239</v>
      </c>
      <c r="N5" s="48" t="s">
        <v>3</v>
      </c>
    </row>
    <row r="6" spans="1:14" x14ac:dyDescent="0.35">
      <c r="A6" s="2"/>
      <c r="B6" s="2" t="s">
        <v>38</v>
      </c>
      <c r="C6" s="2">
        <f>242.33</f>
        <v>242.33</v>
      </c>
      <c r="D6" s="17">
        <f>C9</f>
        <v>242.33</v>
      </c>
      <c r="E6" s="17">
        <f t="shared" ref="E6:M6" si="0">D9</f>
        <v>242.33</v>
      </c>
      <c r="F6" s="17">
        <f t="shared" si="0"/>
        <v>242.33</v>
      </c>
      <c r="G6" s="17">
        <f t="shared" si="0"/>
        <v>242.33</v>
      </c>
      <c r="H6" s="17">
        <f t="shared" si="0"/>
        <v>242.33</v>
      </c>
      <c r="I6" s="17">
        <f t="shared" si="0"/>
        <v>242.33</v>
      </c>
      <c r="J6" s="17">
        <f t="shared" si="0"/>
        <v>242.33</v>
      </c>
      <c r="K6" s="17">
        <f t="shared" si="0"/>
        <v>242.33</v>
      </c>
      <c r="L6" s="17">
        <f t="shared" si="0"/>
        <v>242.33</v>
      </c>
      <c r="M6" s="17">
        <f t="shared" si="0"/>
        <v>242.33</v>
      </c>
      <c r="N6" s="2">
        <f>C6</f>
        <v>242.33</v>
      </c>
    </row>
    <row r="7" spans="1:14" x14ac:dyDescent="0.35">
      <c r="A7" s="2"/>
      <c r="B7" s="2" t="s">
        <v>131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f>SUM(C7:M7)</f>
        <v>0</v>
      </c>
    </row>
    <row r="8" spans="1:14" x14ac:dyDescent="0.35">
      <c r="A8" s="2"/>
      <c r="B8" s="2" t="s">
        <v>197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f>SUM(C8:M8)</f>
        <v>0</v>
      </c>
    </row>
    <row r="9" spans="1:14" x14ac:dyDescent="0.35">
      <c r="A9" s="2"/>
      <c r="B9" s="2" t="s">
        <v>198</v>
      </c>
      <c r="C9" s="6">
        <f>C6+C7-C8</f>
        <v>242.33</v>
      </c>
      <c r="D9" s="6">
        <f t="shared" ref="D9:N9" si="1">D6+D7-D8</f>
        <v>242.33</v>
      </c>
      <c r="E9" s="6">
        <f t="shared" si="1"/>
        <v>242.33</v>
      </c>
      <c r="F9" s="6">
        <f t="shared" si="1"/>
        <v>242.33</v>
      </c>
      <c r="G9" s="6">
        <f t="shared" si="1"/>
        <v>242.33</v>
      </c>
      <c r="H9" s="6">
        <f t="shared" si="1"/>
        <v>242.33</v>
      </c>
      <c r="I9" s="6">
        <f t="shared" si="1"/>
        <v>242.33</v>
      </c>
      <c r="J9" s="6">
        <f t="shared" si="1"/>
        <v>242.33</v>
      </c>
      <c r="K9" s="6">
        <f t="shared" si="1"/>
        <v>242.33</v>
      </c>
      <c r="L9" s="6">
        <f t="shared" si="1"/>
        <v>242.33</v>
      </c>
      <c r="M9" s="6">
        <f t="shared" si="1"/>
        <v>242.33</v>
      </c>
      <c r="N9" s="6">
        <f t="shared" si="1"/>
        <v>242.33</v>
      </c>
    </row>
    <row r="10" spans="1:14" x14ac:dyDescent="0.35">
      <c r="A10" s="2"/>
      <c r="B10" s="2" t="s">
        <v>199</v>
      </c>
      <c r="C10" s="6">
        <f>C15</f>
        <v>23.86</v>
      </c>
      <c r="D10" s="6">
        <f t="shared" ref="D10:M10" si="2">D15</f>
        <v>23.86</v>
      </c>
      <c r="E10" s="6">
        <f t="shared" si="2"/>
        <v>23.86</v>
      </c>
      <c r="F10" s="6">
        <f t="shared" si="2"/>
        <v>23.86</v>
      </c>
      <c r="G10" s="6">
        <f t="shared" si="2"/>
        <v>23.86</v>
      </c>
      <c r="H10" s="6">
        <f t="shared" si="2"/>
        <v>23.86</v>
      </c>
      <c r="I10" s="6">
        <f t="shared" si="2"/>
        <v>23.86</v>
      </c>
      <c r="J10" s="6">
        <f t="shared" si="2"/>
        <v>23.86</v>
      </c>
      <c r="K10" s="6">
        <f t="shared" si="2"/>
        <v>23.86</v>
      </c>
      <c r="L10" s="6">
        <f t="shared" si="2"/>
        <v>23.86</v>
      </c>
      <c r="M10" s="6">
        <f t="shared" si="2"/>
        <v>23.86</v>
      </c>
      <c r="N10" s="6">
        <f>L10</f>
        <v>23.86</v>
      </c>
    </row>
    <row r="11" spans="1:14" x14ac:dyDescent="0.35">
      <c r="A11" s="2"/>
      <c r="B11" s="2" t="s">
        <v>200</v>
      </c>
      <c r="C11" s="16">
        <f>C9-C10</f>
        <v>218.47000000000003</v>
      </c>
      <c r="D11" s="16">
        <f t="shared" ref="D11:M11" si="3">D9-D10</f>
        <v>218.47000000000003</v>
      </c>
      <c r="E11" s="16">
        <f t="shared" si="3"/>
        <v>218.47000000000003</v>
      </c>
      <c r="F11" s="16">
        <f t="shared" si="3"/>
        <v>218.47000000000003</v>
      </c>
      <c r="G11" s="16">
        <f t="shared" si="3"/>
        <v>218.47000000000003</v>
      </c>
      <c r="H11" s="16">
        <f t="shared" si="3"/>
        <v>218.47000000000003</v>
      </c>
      <c r="I11" s="16">
        <f t="shared" si="3"/>
        <v>218.47000000000003</v>
      </c>
      <c r="J11" s="16">
        <f t="shared" si="3"/>
        <v>218.47000000000003</v>
      </c>
      <c r="K11" s="16">
        <f t="shared" si="3"/>
        <v>218.47000000000003</v>
      </c>
      <c r="L11" s="16">
        <f t="shared" si="3"/>
        <v>218.47000000000003</v>
      </c>
      <c r="M11" s="16">
        <f t="shared" si="3"/>
        <v>218.47000000000003</v>
      </c>
      <c r="N11" s="16">
        <f t="shared" ref="N11" si="4">N6+N7-N8-N10</f>
        <v>218.47000000000003</v>
      </c>
    </row>
    <row r="12" spans="1:14" x14ac:dyDescent="0.35">
      <c r="A12" s="2"/>
      <c r="B12" s="2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x14ac:dyDescent="0.35">
      <c r="A13" s="2"/>
      <c r="B13" s="2" t="s">
        <v>201</v>
      </c>
      <c r="C13" s="16">
        <v>23.86</v>
      </c>
      <c r="D13" s="16">
        <v>23.86</v>
      </c>
      <c r="E13" s="16">
        <v>23.86</v>
      </c>
      <c r="F13" s="16">
        <v>23.86</v>
      </c>
      <c r="G13" s="16">
        <v>23.86</v>
      </c>
      <c r="H13" s="16">
        <v>23.86</v>
      </c>
      <c r="I13" s="16">
        <v>23.86</v>
      </c>
      <c r="J13" s="16">
        <v>23.86</v>
      </c>
      <c r="K13" s="16">
        <v>23.86</v>
      </c>
      <c r="L13" s="16">
        <v>23.86</v>
      </c>
      <c r="M13" s="16">
        <v>23.86</v>
      </c>
      <c r="N13" s="16">
        <f>C13</f>
        <v>23.86</v>
      </c>
    </row>
    <row r="14" spans="1:14" x14ac:dyDescent="0.35">
      <c r="A14" s="2"/>
      <c r="B14" s="2" t="s">
        <v>24</v>
      </c>
      <c r="C14" s="6">
        <f>(C9-C13)*$A$5</f>
        <v>0</v>
      </c>
      <c r="D14" s="6">
        <f t="shared" ref="D14:M14" si="5">(D9-D13)*$A$5</f>
        <v>0</v>
      </c>
      <c r="E14" s="6">
        <f t="shared" si="5"/>
        <v>0</v>
      </c>
      <c r="F14" s="6">
        <f t="shared" si="5"/>
        <v>0</v>
      </c>
      <c r="G14" s="6">
        <f t="shared" si="5"/>
        <v>0</v>
      </c>
      <c r="H14" s="6">
        <f t="shared" si="5"/>
        <v>0</v>
      </c>
      <c r="I14" s="6">
        <f t="shared" si="5"/>
        <v>0</v>
      </c>
      <c r="J14" s="6">
        <f t="shared" si="5"/>
        <v>0</v>
      </c>
      <c r="K14" s="6">
        <f t="shared" si="5"/>
        <v>0</v>
      </c>
      <c r="L14" s="6">
        <f t="shared" si="5"/>
        <v>0</v>
      </c>
      <c r="M14" s="6">
        <f t="shared" si="5"/>
        <v>0</v>
      </c>
      <c r="N14" s="17">
        <f>SUM(C14:L14)</f>
        <v>0</v>
      </c>
    </row>
    <row r="15" spans="1:14" x14ac:dyDescent="0.35">
      <c r="A15" s="2"/>
      <c r="B15" s="2" t="s">
        <v>202</v>
      </c>
      <c r="C15" s="6">
        <f>C13+C14</f>
        <v>23.86</v>
      </c>
      <c r="D15" s="6">
        <f t="shared" ref="D15:N15" si="6">D13+D14</f>
        <v>23.86</v>
      </c>
      <c r="E15" s="6">
        <f t="shared" si="6"/>
        <v>23.86</v>
      </c>
      <c r="F15" s="6">
        <f t="shared" si="6"/>
        <v>23.86</v>
      </c>
      <c r="G15" s="6">
        <f t="shared" si="6"/>
        <v>23.86</v>
      </c>
      <c r="H15" s="6">
        <f t="shared" si="6"/>
        <v>23.86</v>
      </c>
      <c r="I15" s="6">
        <f t="shared" si="6"/>
        <v>23.86</v>
      </c>
      <c r="J15" s="6">
        <f t="shared" si="6"/>
        <v>23.86</v>
      </c>
      <c r="K15" s="6">
        <f t="shared" si="6"/>
        <v>23.86</v>
      </c>
      <c r="L15" s="6">
        <f t="shared" si="6"/>
        <v>23.86</v>
      </c>
      <c r="M15" s="6">
        <f t="shared" si="6"/>
        <v>23.86</v>
      </c>
      <c r="N15" s="6">
        <f t="shared" si="6"/>
        <v>23.86</v>
      </c>
    </row>
    <row r="16" spans="1:14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35">
      <c r="A17" s="70">
        <v>4.87E-2</v>
      </c>
      <c r="B17" s="71" t="s">
        <v>203</v>
      </c>
      <c r="C17" s="48" t="s">
        <v>6</v>
      </c>
      <c r="D17" s="48" t="s">
        <v>7</v>
      </c>
      <c r="E17" s="48" t="s">
        <v>8</v>
      </c>
      <c r="F17" s="48" t="s">
        <v>9</v>
      </c>
      <c r="G17" s="48" t="s">
        <v>10</v>
      </c>
      <c r="H17" s="48" t="s">
        <v>11</v>
      </c>
      <c r="I17" s="48" t="s">
        <v>127</v>
      </c>
      <c r="J17" s="48" t="s">
        <v>128</v>
      </c>
      <c r="K17" s="48" t="s">
        <v>129</v>
      </c>
      <c r="L17" s="48" t="s">
        <v>130</v>
      </c>
      <c r="M17" s="48" t="s">
        <v>239</v>
      </c>
      <c r="N17" s="48" t="s">
        <v>3</v>
      </c>
    </row>
    <row r="18" spans="1:14" x14ac:dyDescent="0.35">
      <c r="A18" s="2"/>
      <c r="B18" s="2" t="s">
        <v>38</v>
      </c>
      <c r="C18" s="6">
        <f>548.9</f>
        <v>548.9</v>
      </c>
      <c r="D18" s="6">
        <f>C21</f>
        <v>548.9</v>
      </c>
      <c r="E18" s="6">
        <f t="shared" ref="E18:M18" si="7">D21</f>
        <v>548.9</v>
      </c>
      <c r="F18" s="6">
        <f t="shared" si="7"/>
        <v>548.9</v>
      </c>
      <c r="G18" s="6">
        <f t="shared" si="7"/>
        <v>548.9</v>
      </c>
      <c r="H18" s="6">
        <f t="shared" si="7"/>
        <v>548.9</v>
      </c>
      <c r="I18" s="6">
        <f t="shared" si="7"/>
        <v>548.9</v>
      </c>
      <c r="J18" s="6">
        <f t="shared" si="7"/>
        <v>548.9</v>
      </c>
      <c r="K18" s="6">
        <f t="shared" si="7"/>
        <v>548.9</v>
      </c>
      <c r="L18" s="6">
        <f t="shared" si="7"/>
        <v>548.9</v>
      </c>
      <c r="M18" s="6">
        <f t="shared" si="7"/>
        <v>548.9</v>
      </c>
      <c r="N18" s="6">
        <f>C18</f>
        <v>548.9</v>
      </c>
    </row>
    <row r="19" spans="1:14" x14ac:dyDescent="0.35">
      <c r="A19" s="2"/>
      <c r="B19" s="2" t="s">
        <v>131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f>SUM(C19:M19)</f>
        <v>0</v>
      </c>
    </row>
    <row r="20" spans="1:14" x14ac:dyDescent="0.35">
      <c r="A20" s="2"/>
      <c r="B20" s="2" t="s">
        <v>197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f>SUM(C20:M20)</f>
        <v>0</v>
      </c>
    </row>
    <row r="21" spans="1:14" x14ac:dyDescent="0.35">
      <c r="A21" s="2"/>
      <c r="B21" s="2" t="s">
        <v>198</v>
      </c>
      <c r="C21" s="6">
        <f>C18+C19-C20</f>
        <v>548.9</v>
      </c>
      <c r="D21" s="6">
        <f t="shared" ref="D21:N21" si="8">D18+D19-D20</f>
        <v>548.9</v>
      </c>
      <c r="E21" s="6">
        <f t="shared" si="8"/>
        <v>548.9</v>
      </c>
      <c r="F21" s="6">
        <f t="shared" si="8"/>
        <v>548.9</v>
      </c>
      <c r="G21" s="6">
        <f t="shared" si="8"/>
        <v>548.9</v>
      </c>
      <c r="H21" s="6">
        <f t="shared" si="8"/>
        <v>548.9</v>
      </c>
      <c r="I21" s="6">
        <f t="shared" si="8"/>
        <v>548.9</v>
      </c>
      <c r="J21" s="6">
        <f t="shared" si="8"/>
        <v>548.9</v>
      </c>
      <c r="K21" s="6">
        <f t="shared" si="8"/>
        <v>548.9</v>
      </c>
      <c r="L21" s="6">
        <f t="shared" si="8"/>
        <v>548.9</v>
      </c>
      <c r="M21" s="6">
        <f t="shared" si="8"/>
        <v>548.9</v>
      </c>
      <c r="N21" s="6">
        <f t="shared" si="8"/>
        <v>548.9</v>
      </c>
    </row>
    <row r="22" spans="1:14" x14ac:dyDescent="0.35">
      <c r="A22" s="2"/>
      <c r="B22" s="2" t="s">
        <v>199</v>
      </c>
      <c r="C22" s="6">
        <f>C27</f>
        <v>228.996836</v>
      </c>
      <c r="D22" s="6">
        <f t="shared" ref="D22:M22" si="9">D27</f>
        <v>244.57612008679999</v>
      </c>
      <c r="E22" s="6">
        <f t="shared" si="9"/>
        <v>259.39669303857283</v>
      </c>
      <c r="F22" s="6">
        <f t="shared" si="9"/>
        <v>273.49550408759433</v>
      </c>
      <c r="G22" s="6">
        <f t="shared" si="9"/>
        <v>286.9077030385285</v>
      </c>
      <c r="H22" s="6">
        <f t="shared" si="9"/>
        <v>299.66672790055213</v>
      </c>
      <c r="I22" s="6">
        <f t="shared" si="9"/>
        <v>311.80438825179522</v>
      </c>
      <c r="J22" s="6">
        <f t="shared" si="9"/>
        <v>323.35094454393277</v>
      </c>
      <c r="K22" s="6">
        <f t="shared" si="9"/>
        <v>334.33518354464326</v>
      </c>
      <c r="L22" s="6">
        <f t="shared" si="9"/>
        <v>344.78449010601912</v>
      </c>
      <c r="M22" s="6">
        <f t="shared" si="9"/>
        <v>354.724915437856</v>
      </c>
      <c r="N22" s="6">
        <f>L22</f>
        <v>344.78449010601912</v>
      </c>
    </row>
    <row r="23" spans="1:14" x14ac:dyDescent="0.35">
      <c r="A23" s="2"/>
      <c r="B23" s="2" t="s">
        <v>200</v>
      </c>
      <c r="C23" s="6">
        <f>C21-C22</f>
        <v>319.90316399999995</v>
      </c>
      <c r="D23" s="6">
        <f t="shared" ref="D23:N23" si="10">D21-D22</f>
        <v>304.32387991320002</v>
      </c>
      <c r="E23" s="6">
        <f t="shared" si="10"/>
        <v>289.50330696142714</v>
      </c>
      <c r="F23" s="6">
        <f t="shared" si="10"/>
        <v>275.40449591240565</v>
      </c>
      <c r="G23" s="6">
        <f t="shared" si="10"/>
        <v>261.99229696147148</v>
      </c>
      <c r="H23" s="6">
        <f t="shared" si="10"/>
        <v>249.23327209944784</v>
      </c>
      <c r="I23" s="6">
        <f t="shared" si="10"/>
        <v>237.09561174820476</v>
      </c>
      <c r="J23" s="6">
        <f t="shared" si="10"/>
        <v>225.54905545606721</v>
      </c>
      <c r="K23" s="6">
        <f t="shared" si="10"/>
        <v>214.56481645535672</v>
      </c>
      <c r="L23" s="6">
        <f t="shared" si="10"/>
        <v>204.11550989398086</v>
      </c>
      <c r="M23" s="6">
        <f t="shared" si="10"/>
        <v>194.17508456214398</v>
      </c>
      <c r="N23" s="6">
        <f t="shared" si="10"/>
        <v>204.11550989398086</v>
      </c>
    </row>
    <row r="24" spans="1:14" x14ac:dyDescent="0.35">
      <c r="A24" s="2"/>
      <c r="B24" s="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35">
      <c r="A25" s="2"/>
      <c r="B25" s="2" t="s">
        <v>201</v>
      </c>
      <c r="C25" s="6">
        <v>212.62</v>
      </c>
      <c r="D25" s="6">
        <f>C27</f>
        <v>228.996836</v>
      </c>
      <c r="E25" s="6">
        <f>D27</f>
        <v>244.57612008679999</v>
      </c>
      <c r="F25" s="6">
        <f t="shared" ref="F25:M25" si="11">E27</f>
        <v>259.39669303857283</v>
      </c>
      <c r="G25" s="6">
        <f t="shared" si="11"/>
        <v>273.49550408759433</v>
      </c>
      <c r="H25" s="6">
        <f t="shared" si="11"/>
        <v>286.9077030385285</v>
      </c>
      <c r="I25" s="6">
        <f t="shared" si="11"/>
        <v>299.66672790055213</v>
      </c>
      <c r="J25" s="6">
        <f t="shared" si="11"/>
        <v>311.80438825179522</v>
      </c>
      <c r="K25" s="6">
        <f t="shared" si="11"/>
        <v>323.35094454393277</v>
      </c>
      <c r="L25" s="6">
        <f t="shared" si="11"/>
        <v>334.33518354464326</v>
      </c>
      <c r="M25" s="6">
        <f t="shared" si="11"/>
        <v>344.78449010601912</v>
      </c>
      <c r="N25" s="6">
        <f>C25</f>
        <v>212.62</v>
      </c>
    </row>
    <row r="26" spans="1:14" x14ac:dyDescent="0.35">
      <c r="A26" s="2"/>
      <c r="B26" s="2" t="s">
        <v>24</v>
      </c>
      <c r="C26" s="6">
        <f>(C21-C25)*$A$17</f>
        <v>16.376835999999997</v>
      </c>
      <c r="D26" s="6">
        <f t="shared" ref="D26:M26" si="12">(D21-D25)*$A$17</f>
        <v>15.579284086799998</v>
      </c>
      <c r="E26" s="6">
        <f t="shared" si="12"/>
        <v>14.82057295177284</v>
      </c>
      <c r="F26" s="6">
        <f t="shared" si="12"/>
        <v>14.098811049021501</v>
      </c>
      <c r="G26" s="6">
        <f t="shared" si="12"/>
        <v>13.412198950934155</v>
      </c>
      <c r="H26" s="6">
        <f t="shared" si="12"/>
        <v>12.759024862023661</v>
      </c>
      <c r="I26" s="6">
        <f t="shared" si="12"/>
        <v>12.13766035124311</v>
      </c>
      <c r="J26" s="6">
        <f t="shared" si="12"/>
        <v>11.546556292137572</v>
      </c>
      <c r="K26" s="6">
        <f t="shared" si="12"/>
        <v>10.984239000710472</v>
      </c>
      <c r="L26" s="6">
        <f t="shared" si="12"/>
        <v>10.449306561375872</v>
      </c>
      <c r="M26" s="6">
        <f t="shared" si="12"/>
        <v>9.9404253318368685</v>
      </c>
      <c r="N26" s="6">
        <f>SUM(C26:L26)</f>
        <v>132.16449010601917</v>
      </c>
    </row>
    <row r="27" spans="1:14" x14ac:dyDescent="0.35">
      <c r="A27" s="2"/>
      <c r="B27" s="2" t="s">
        <v>202</v>
      </c>
      <c r="C27" s="6">
        <f>C25+C26</f>
        <v>228.996836</v>
      </c>
      <c r="D27" s="6">
        <f t="shared" ref="D27:N27" si="13">D25+D26</f>
        <v>244.57612008679999</v>
      </c>
      <c r="E27" s="6">
        <f t="shared" si="13"/>
        <v>259.39669303857283</v>
      </c>
      <c r="F27" s="6">
        <f t="shared" si="13"/>
        <v>273.49550408759433</v>
      </c>
      <c r="G27" s="6">
        <f t="shared" si="13"/>
        <v>286.9077030385285</v>
      </c>
      <c r="H27" s="6">
        <f t="shared" si="13"/>
        <v>299.66672790055213</v>
      </c>
      <c r="I27" s="6">
        <f t="shared" si="13"/>
        <v>311.80438825179522</v>
      </c>
      <c r="J27" s="6">
        <f t="shared" si="13"/>
        <v>323.35094454393277</v>
      </c>
      <c r="K27" s="6">
        <f t="shared" si="13"/>
        <v>334.33518354464326</v>
      </c>
      <c r="L27" s="6">
        <f t="shared" si="13"/>
        <v>344.78449010601912</v>
      </c>
      <c r="M27" s="6">
        <f t="shared" si="13"/>
        <v>354.724915437856</v>
      </c>
      <c r="N27" s="6">
        <f t="shared" si="13"/>
        <v>344.78449010601918</v>
      </c>
    </row>
    <row r="28" spans="1:14" x14ac:dyDescent="0.35">
      <c r="A28" s="2"/>
      <c r="B28" s="2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7"/>
    </row>
    <row r="29" spans="1:14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35">
      <c r="A30" s="72">
        <v>9.5000000000000001E-2</v>
      </c>
      <c r="B30" s="47" t="s">
        <v>204</v>
      </c>
      <c r="C30" s="48" t="s">
        <v>6</v>
      </c>
      <c r="D30" s="48" t="s">
        <v>7</v>
      </c>
      <c r="E30" s="48" t="s">
        <v>8</v>
      </c>
      <c r="F30" s="48" t="s">
        <v>9</v>
      </c>
      <c r="G30" s="48" t="s">
        <v>10</v>
      </c>
      <c r="H30" s="48" t="s">
        <v>11</v>
      </c>
      <c r="I30" s="48" t="s">
        <v>127</v>
      </c>
      <c r="J30" s="48" t="s">
        <v>128</v>
      </c>
      <c r="K30" s="48" t="s">
        <v>129</v>
      </c>
      <c r="L30" s="48" t="s">
        <v>130</v>
      </c>
      <c r="M30" s="48" t="s">
        <v>239</v>
      </c>
      <c r="N30" s="48" t="s">
        <v>3</v>
      </c>
    </row>
    <row r="31" spans="1:14" x14ac:dyDescent="0.35">
      <c r="A31" s="2"/>
      <c r="B31" s="2" t="s">
        <v>38</v>
      </c>
      <c r="C31" s="6">
        <f>2444.31</f>
        <v>2444.31</v>
      </c>
      <c r="D31" s="6">
        <f>C34</f>
        <v>2444.31</v>
      </c>
      <c r="E31" s="6">
        <f t="shared" ref="E31:L31" si="14">D34</f>
        <v>2444.31</v>
      </c>
      <c r="F31" s="6">
        <f t="shared" si="14"/>
        <v>2444.31</v>
      </c>
      <c r="G31" s="6">
        <f t="shared" si="14"/>
        <v>2444.31</v>
      </c>
      <c r="H31" s="6">
        <f t="shared" si="14"/>
        <v>2444.31</v>
      </c>
      <c r="I31" s="6">
        <f t="shared" si="14"/>
        <v>2444.31</v>
      </c>
      <c r="J31" s="6">
        <f t="shared" si="14"/>
        <v>2444.31</v>
      </c>
      <c r="K31" s="6">
        <f t="shared" si="14"/>
        <v>2444.31</v>
      </c>
      <c r="L31" s="6">
        <f t="shared" si="14"/>
        <v>2444.31</v>
      </c>
      <c r="M31" s="6">
        <f>L31</f>
        <v>2444.31</v>
      </c>
      <c r="N31" s="6">
        <f>C31</f>
        <v>2444.31</v>
      </c>
    </row>
    <row r="32" spans="1:14" x14ac:dyDescent="0.35">
      <c r="A32" s="2"/>
      <c r="B32" s="2" t="s">
        <v>131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f>SUM(C32:M32)</f>
        <v>0</v>
      </c>
    </row>
    <row r="33" spans="1:14" x14ac:dyDescent="0.35">
      <c r="A33" s="2"/>
      <c r="B33" s="2" t="s">
        <v>197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f>SUM(C33:M33)</f>
        <v>0</v>
      </c>
    </row>
    <row r="34" spans="1:14" x14ac:dyDescent="0.35">
      <c r="A34" s="2"/>
      <c r="B34" s="2" t="s">
        <v>198</v>
      </c>
      <c r="C34" s="6">
        <f>C31+C32-C33</f>
        <v>2444.31</v>
      </c>
      <c r="D34" s="6">
        <f t="shared" ref="D34:N34" si="15">D31+D32-D33</f>
        <v>2444.31</v>
      </c>
      <c r="E34" s="6">
        <f t="shared" si="15"/>
        <v>2444.31</v>
      </c>
      <c r="F34" s="6">
        <f t="shared" si="15"/>
        <v>2444.31</v>
      </c>
      <c r="G34" s="6">
        <f t="shared" si="15"/>
        <v>2444.31</v>
      </c>
      <c r="H34" s="6">
        <f t="shared" si="15"/>
        <v>2444.31</v>
      </c>
      <c r="I34" s="6">
        <f t="shared" si="15"/>
        <v>2444.31</v>
      </c>
      <c r="J34" s="6">
        <f t="shared" si="15"/>
        <v>2444.31</v>
      </c>
      <c r="K34" s="6">
        <f t="shared" si="15"/>
        <v>2444.31</v>
      </c>
      <c r="L34" s="6">
        <f t="shared" si="15"/>
        <v>2444.31</v>
      </c>
      <c r="M34" s="6">
        <f t="shared" si="15"/>
        <v>2444.31</v>
      </c>
      <c r="N34" s="6">
        <f t="shared" si="15"/>
        <v>2444.31</v>
      </c>
    </row>
    <row r="35" spans="1:14" x14ac:dyDescent="0.35">
      <c r="A35" s="2"/>
      <c r="B35" s="2" t="s">
        <v>199</v>
      </c>
      <c r="C35" s="6">
        <f>C40</f>
        <v>918.21754999999996</v>
      </c>
      <c r="D35" s="6">
        <f t="shared" ref="D35:M35" si="16">D40</f>
        <v>1063.19633275</v>
      </c>
      <c r="E35" s="6">
        <f t="shared" si="16"/>
        <v>1194.4021311387501</v>
      </c>
      <c r="F35" s="6">
        <f t="shared" si="16"/>
        <v>1313.1433786805687</v>
      </c>
      <c r="G35" s="6">
        <f t="shared" si="16"/>
        <v>1420.6042077059146</v>
      </c>
      <c r="H35" s="6">
        <f t="shared" si="16"/>
        <v>1517.8562579738527</v>
      </c>
      <c r="I35" s="6">
        <f t="shared" si="16"/>
        <v>1605.8693634663368</v>
      </c>
      <c r="J35" s="6">
        <f t="shared" si="16"/>
        <v>1685.5212239370348</v>
      </c>
      <c r="K35" s="6">
        <f t="shared" si="16"/>
        <v>1757.6061576630166</v>
      </c>
      <c r="L35" s="6">
        <f t="shared" si="16"/>
        <v>1822.8430226850301</v>
      </c>
      <c r="M35" s="6">
        <f t="shared" si="16"/>
        <v>1881.8823855299522</v>
      </c>
      <c r="N35" s="6">
        <f>L35</f>
        <v>1822.8430226850301</v>
      </c>
    </row>
    <row r="36" spans="1:14" x14ac:dyDescent="0.35">
      <c r="A36" s="2"/>
      <c r="B36" s="2" t="s">
        <v>200</v>
      </c>
      <c r="C36" s="6">
        <f>C34-C35</f>
        <v>1526.0924500000001</v>
      </c>
      <c r="D36" s="6">
        <f t="shared" ref="D36:N36" si="17">D34-D35</f>
        <v>1381.1136672499999</v>
      </c>
      <c r="E36" s="6">
        <f t="shared" si="17"/>
        <v>1249.9078688612499</v>
      </c>
      <c r="F36" s="6">
        <f t="shared" si="17"/>
        <v>1131.1666213194312</v>
      </c>
      <c r="G36" s="6">
        <f t="shared" si="17"/>
        <v>1023.7057922940853</v>
      </c>
      <c r="H36" s="6">
        <f t="shared" si="17"/>
        <v>926.45374202614721</v>
      </c>
      <c r="I36" s="6">
        <f t="shared" si="17"/>
        <v>838.44063653366311</v>
      </c>
      <c r="J36" s="6">
        <f t="shared" si="17"/>
        <v>758.7887760629651</v>
      </c>
      <c r="K36" s="6">
        <f t="shared" si="17"/>
        <v>686.70384233698337</v>
      </c>
      <c r="L36" s="6">
        <f t="shared" si="17"/>
        <v>621.46697731496988</v>
      </c>
      <c r="M36" s="6">
        <f t="shared" si="17"/>
        <v>562.42761447004773</v>
      </c>
      <c r="N36" s="6">
        <f t="shared" si="17"/>
        <v>621.46697731496988</v>
      </c>
    </row>
    <row r="37" spans="1:14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x14ac:dyDescent="0.35">
      <c r="A38" s="2"/>
      <c r="B38" s="2" t="s">
        <v>201</v>
      </c>
      <c r="C38" s="2">
        <v>758.02</v>
      </c>
      <c r="D38" s="16">
        <f>C40</f>
        <v>918.21754999999996</v>
      </c>
      <c r="E38" s="16">
        <f t="shared" ref="E38:M38" si="18">D40</f>
        <v>1063.19633275</v>
      </c>
      <c r="F38" s="16">
        <f t="shared" si="18"/>
        <v>1194.4021311387501</v>
      </c>
      <c r="G38" s="16">
        <f t="shared" si="18"/>
        <v>1313.1433786805687</v>
      </c>
      <c r="H38" s="16">
        <f t="shared" si="18"/>
        <v>1420.6042077059146</v>
      </c>
      <c r="I38" s="16">
        <f t="shared" si="18"/>
        <v>1517.8562579738527</v>
      </c>
      <c r="J38" s="16">
        <f t="shared" si="18"/>
        <v>1605.8693634663368</v>
      </c>
      <c r="K38" s="16">
        <f t="shared" si="18"/>
        <v>1685.5212239370348</v>
      </c>
      <c r="L38" s="16">
        <f t="shared" si="18"/>
        <v>1757.6061576630166</v>
      </c>
      <c r="M38" s="16">
        <f t="shared" si="18"/>
        <v>1822.8430226850301</v>
      </c>
      <c r="N38" s="16">
        <f>C38</f>
        <v>758.02</v>
      </c>
    </row>
    <row r="39" spans="1:14" x14ac:dyDescent="0.35">
      <c r="A39" s="2"/>
      <c r="B39" s="2" t="s">
        <v>24</v>
      </c>
      <c r="C39" s="6">
        <f>(C34-C38)*$A$30</f>
        <v>160.19755000000001</v>
      </c>
      <c r="D39" s="6">
        <f t="shared" ref="D39:M39" si="19">(D34-D38)*$A$30</f>
        <v>144.97878275000002</v>
      </c>
      <c r="E39" s="6">
        <f t="shared" si="19"/>
        <v>131.20579838875</v>
      </c>
      <c r="F39" s="6">
        <f t="shared" si="19"/>
        <v>118.74124754181874</v>
      </c>
      <c r="G39" s="6">
        <f t="shared" si="19"/>
        <v>107.46082902534597</v>
      </c>
      <c r="H39" s="6">
        <f t="shared" si="19"/>
        <v>97.252050267938102</v>
      </c>
      <c r="I39" s="6">
        <f t="shared" si="19"/>
        <v>88.013105492483987</v>
      </c>
      <c r="J39" s="6">
        <f t="shared" si="19"/>
        <v>79.651860470697997</v>
      </c>
      <c r="K39" s="6">
        <f t="shared" si="19"/>
        <v>72.084933725981685</v>
      </c>
      <c r="L39" s="6">
        <f t="shared" si="19"/>
        <v>65.236865022013419</v>
      </c>
      <c r="M39" s="6">
        <f t="shared" si="19"/>
        <v>59.039362844922138</v>
      </c>
      <c r="N39" s="17">
        <f>SUM(C39:L39)</f>
        <v>1064.8230226850301</v>
      </c>
    </row>
    <row r="40" spans="1:14" x14ac:dyDescent="0.35">
      <c r="A40" s="2"/>
      <c r="B40" s="2" t="s">
        <v>202</v>
      </c>
      <c r="C40" s="16">
        <f>C38+C39</f>
        <v>918.21754999999996</v>
      </c>
      <c r="D40" s="16">
        <f>D38+D39</f>
        <v>1063.19633275</v>
      </c>
      <c r="E40" s="16">
        <f t="shared" ref="E40:N40" si="20">E38+E39</f>
        <v>1194.4021311387501</v>
      </c>
      <c r="F40" s="16">
        <f t="shared" si="20"/>
        <v>1313.1433786805687</v>
      </c>
      <c r="G40" s="16">
        <f t="shared" si="20"/>
        <v>1420.6042077059146</v>
      </c>
      <c r="H40" s="16">
        <f t="shared" si="20"/>
        <v>1517.8562579738527</v>
      </c>
      <c r="I40" s="16">
        <f t="shared" si="20"/>
        <v>1605.8693634663368</v>
      </c>
      <c r="J40" s="16">
        <f t="shared" si="20"/>
        <v>1685.5212239370348</v>
      </c>
      <c r="K40" s="16">
        <f t="shared" si="20"/>
        <v>1757.6061576630166</v>
      </c>
      <c r="L40" s="16">
        <f t="shared" si="20"/>
        <v>1822.8430226850301</v>
      </c>
      <c r="M40" s="16">
        <f t="shared" si="20"/>
        <v>1881.8823855299522</v>
      </c>
      <c r="N40" s="16">
        <f t="shared" si="20"/>
        <v>1822.8430226850301</v>
      </c>
    </row>
    <row r="41" spans="1:14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35">
      <c r="A42" s="70">
        <v>0.2</v>
      </c>
      <c r="B42" s="71" t="s">
        <v>205</v>
      </c>
      <c r="C42" s="48" t="s">
        <v>6</v>
      </c>
      <c r="D42" s="48" t="s">
        <v>7</v>
      </c>
      <c r="E42" s="48" t="s">
        <v>8</v>
      </c>
      <c r="F42" s="48" t="s">
        <v>9</v>
      </c>
      <c r="G42" s="48" t="s">
        <v>10</v>
      </c>
      <c r="H42" s="48" t="s">
        <v>11</v>
      </c>
      <c r="I42" s="48" t="s">
        <v>127</v>
      </c>
      <c r="J42" s="48" t="s">
        <v>128</v>
      </c>
      <c r="K42" s="48" t="s">
        <v>129</v>
      </c>
      <c r="L42" s="48" t="s">
        <v>130</v>
      </c>
      <c r="M42" s="48" t="s">
        <v>239</v>
      </c>
      <c r="N42" s="48" t="s">
        <v>3</v>
      </c>
    </row>
    <row r="43" spans="1:14" x14ac:dyDescent="0.35">
      <c r="A43" s="2"/>
      <c r="B43" s="2" t="s">
        <v>38</v>
      </c>
      <c r="C43" s="6">
        <f>6052.98</f>
        <v>6052.98</v>
      </c>
      <c r="D43" s="6">
        <f>C46</f>
        <v>5967.98</v>
      </c>
      <c r="E43" s="6">
        <f t="shared" ref="E43:L43" si="21">D46</f>
        <v>7467.98</v>
      </c>
      <c r="F43" s="6">
        <f t="shared" si="21"/>
        <v>7467.98</v>
      </c>
      <c r="G43" s="6">
        <f t="shared" si="21"/>
        <v>7467.98</v>
      </c>
      <c r="H43" s="6">
        <f t="shared" si="21"/>
        <v>7467.98</v>
      </c>
      <c r="I43" s="6">
        <f t="shared" si="21"/>
        <v>7467.98</v>
      </c>
      <c r="J43" s="6">
        <f t="shared" si="21"/>
        <v>7467.98</v>
      </c>
      <c r="K43" s="6">
        <f t="shared" si="21"/>
        <v>7467.98</v>
      </c>
      <c r="L43" s="6">
        <f t="shared" si="21"/>
        <v>7467.98</v>
      </c>
      <c r="M43" s="6">
        <f>L43</f>
        <v>7467.98</v>
      </c>
      <c r="N43" s="17">
        <f>C43</f>
        <v>6052.98</v>
      </c>
    </row>
    <row r="44" spans="1:14" x14ac:dyDescent="0.35">
      <c r="A44" s="2"/>
      <c r="B44" s="2" t="s">
        <v>131</v>
      </c>
      <c r="C44" s="6">
        <v>0</v>
      </c>
      <c r="D44" s="6">
        <f>D157</f>
        <v>1500</v>
      </c>
      <c r="E44" s="6">
        <f>E158</f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f>SUM(C44:M44)</f>
        <v>1500</v>
      </c>
    </row>
    <row r="45" spans="1:14" x14ac:dyDescent="0.35">
      <c r="A45" s="2"/>
      <c r="B45" s="2" t="s">
        <v>197</v>
      </c>
      <c r="C45" s="6">
        <v>85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f>SUM(C45:M45)</f>
        <v>85</v>
      </c>
    </row>
    <row r="46" spans="1:14" x14ac:dyDescent="0.35">
      <c r="A46" s="2"/>
      <c r="B46" s="2" t="s">
        <v>198</v>
      </c>
      <c r="C46" s="6">
        <f>C43+C44-C45</f>
        <v>5967.98</v>
      </c>
      <c r="D46" s="6">
        <f t="shared" ref="D46:N46" si="22">D43+D44-D45</f>
        <v>7467.98</v>
      </c>
      <c r="E46" s="6">
        <f t="shared" si="22"/>
        <v>7467.98</v>
      </c>
      <c r="F46" s="6">
        <f t="shared" si="22"/>
        <v>7467.98</v>
      </c>
      <c r="G46" s="6">
        <f t="shared" si="22"/>
        <v>7467.98</v>
      </c>
      <c r="H46" s="6">
        <f t="shared" si="22"/>
        <v>7467.98</v>
      </c>
      <c r="I46" s="6">
        <f t="shared" si="22"/>
        <v>7467.98</v>
      </c>
      <c r="J46" s="6">
        <f t="shared" si="22"/>
        <v>7467.98</v>
      </c>
      <c r="K46" s="6">
        <f t="shared" si="22"/>
        <v>7467.98</v>
      </c>
      <c r="L46" s="6">
        <f t="shared" si="22"/>
        <v>7467.98</v>
      </c>
      <c r="M46" s="6">
        <f t="shared" si="22"/>
        <v>7467.98</v>
      </c>
      <c r="N46" s="6">
        <f t="shared" si="22"/>
        <v>7467.98</v>
      </c>
    </row>
    <row r="47" spans="1:14" x14ac:dyDescent="0.35">
      <c r="A47" s="2"/>
      <c r="B47" s="2" t="s">
        <v>199</v>
      </c>
      <c r="C47" s="6">
        <f>C52</f>
        <v>4281.9079999999994</v>
      </c>
      <c r="D47" s="6">
        <f t="shared" ref="D47:M47" si="23">D52</f>
        <v>4903.8624</v>
      </c>
      <c r="E47" s="6">
        <f t="shared" si="23"/>
        <v>5416.6859199999999</v>
      </c>
      <c r="F47" s="6">
        <f t="shared" si="23"/>
        <v>5826.9447359999995</v>
      </c>
      <c r="G47" s="6">
        <f t="shared" si="23"/>
        <v>6155.1517887999998</v>
      </c>
      <c r="H47" s="6">
        <f t="shared" si="23"/>
        <v>6417.7174310399996</v>
      </c>
      <c r="I47" s="6">
        <f t="shared" si="23"/>
        <v>6627.769944832</v>
      </c>
      <c r="J47" s="6">
        <f t="shared" si="23"/>
        <v>6795.8119558655999</v>
      </c>
      <c r="K47" s="6">
        <f t="shared" si="23"/>
        <v>6930.24556469248</v>
      </c>
      <c r="L47" s="6">
        <f t="shared" si="23"/>
        <v>7037.7924517539841</v>
      </c>
      <c r="M47" s="6">
        <f t="shared" si="23"/>
        <v>7123.8299614031876</v>
      </c>
      <c r="N47" s="6">
        <f>L47</f>
        <v>7037.7924517539841</v>
      </c>
    </row>
    <row r="48" spans="1:14" x14ac:dyDescent="0.35">
      <c r="A48" s="2"/>
      <c r="B48" s="2" t="s">
        <v>200</v>
      </c>
      <c r="C48" s="6">
        <f>C46-C47</f>
        <v>1686.0720000000001</v>
      </c>
      <c r="D48" s="6">
        <f t="shared" ref="D48:N48" si="24">D46-D47</f>
        <v>2564.1175999999996</v>
      </c>
      <c r="E48" s="6">
        <f t="shared" si="24"/>
        <v>2051.2940799999997</v>
      </c>
      <c r="F48" s="6">
        <f t="shared" si="24"/>
        <v>1641.0352640000001</v>
      </c>
      <c r="G48" s="6">
        <f t="shared" si="24"/>
        <v>1312.8282111999997</v>
      </c>
      <c r="H48" s="6">
        <f t="shared" si="24"/>
        <v>1050.26256896</v>
      </c>
      <c r="I48" s="6">
        <f t="shared" si="24"/>
        <v>840.2100551679996</v>
      </c>
      <c r="J48" s="6">
        <f t="shared" si="24"/>
        <v>672.16804413439968</v>
      </c>
      <c r="K48" s="6">
        <f t="shared" si="24"/>
        <v>537.73443530751956</v>
      </c>
      <c r="L48" s="6">
        <f t="shared" si="24"/>
        <v>430.18754824601547</v>
      </c>
      <c r="M48" s="6">
        <f t="shared" si="24"/>
        <v>344.15003859681201</v>
      </c>
      <c r="N48" s="6">
        <f t="shared" si="24"/>
        <v>430.18754824601547</v>
      </c>
    </row>
    <row r="49" spans="1:14" x14ac:dyDescent="0.35">
      <c r="A49" s="2"/>
      <c r="B49" s="2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35">
      <c r="A50" s="2"/>
      <c r="B50" s="2" t="s">
        <v>201</v>
      </c>
      <c r="C50" s="6">
        <v>3772.29</v>
      </c>
      <c r="D50" s="6">
        <f t="shared" ref="D50:M50" si="25">C52</f>
        <v>4281.9079999999994</v>
      </c>
      <c r="E50" s="6">
        <f t="shared" si="25"/>
        <v>4903.8624</v>
      </c>
      <c r="F50" s="6">
        <f t="shared" si="25"/>
        <v>5416.6859199999999</v>
      </c>
      <c r="G50" s="6">
        <f t="shared" si="25"/>
        <v>5826.9447359999995</v>
      </c>
      <c r="H50" s="6">
        <f t="shared" si="25"/>
        <v>6155.1517887999998</v>
      </c>
      <c r="I50" s="6">
        <f t="shared" si="25"/>
        <v>6417.7174310399996</v>
      </c>
      <c r="J50" s="6">
        <f t="shared" si="25"/>
        <v>6627.769944832</v>
      </c>
      <c r="K50" s="6">
        <f t="shared" si="25"/>
        <v>6795.8119558655999</v>
      </c>
      <c r="L50" s="6">
        <f t="shared" si="25"/>
        <v>6930.24556469248</v>
      </c>
      <c r="M50" s="6">
        <f t="shared" si="25"/>
        <v>7037.7924517539841</v>
      </c>
      <c r="N50" s="6">
        <f>C50</f>
        <v>3772.29</v>
      </c>
    </row>
    <row r="51" spans="1:14" x14ac:dyDescent="0.35">
      <c r="A51" s="2"/>
      <c r="B51" s="2" t="s">
        <v>24</v>
      </c>
      <c r="C51" s="6">
        <f>(C46-C50)*$A$42+53.48+17</f>
        <v>509.61799999999994</v>
      </c>
      <c r="D51" s="6">
        <f>(D46-D50)*$A$42-15.26</f>
        <v>621.95440000000008</v>
      </c>
      <c r="E51" s="6">
        <f t="shared" ref="E51:M51" si="26">(E46-E50)*$A$42</f>
        <v>512.82351999999992</v>
      </c>
      <c r="F51" s="6">
        <f t="shared" si="26"/>
        <v>410.25881599999997</v>
      </c>
      <c r="G51" s="6">
        <f t="shared" si="26"/>
        <v>328.20705280000004</v>
      </c>
      <c r="H51" s="6">
        <f t="shared" si="26"/>
        <v>262.56564223999993</v>
      </c>
      <c r="I51" s="6">
        <f t="shared" si="26"/>
        <v>210.05251379200001</v>
      </c>
      <c r="J51" s="6">
        <f t="shared" si="26"/>
        <v>168.04201103359992</v>
      </c>
      <c r="K51" s="6">
        <f t="shared" si="26"/>
        <v>134.43360882687995</v>
      </c>
      <c r="L51" s="6">
        <f t="shared" si="26"/>
        <v>107.54688706150392</v>
      </c>
      <c r="M51" s="6">
        <f t="shared" si="26"/>
        <v>86.037509649203102</v>
      </c>
      <c r="N51" s="6">
        <f>SUM(C51:L51)</f>
        <v>3265.5024517539837</v>
      </c>
    </row>
    <row r="52" spans="1:14" x14ac:dyDescent="0.35">
      <c r="A52" s="2"/>
      <c r="B52" s="2" t="s">
        <v>202</v>
      </c>
      <c r="C52" s="6">
        <f t="shared" ref="C52:N52" si="27">C50+C51</f>
        <v>4281.9079999999994</v>
      </c>
      <c r="D52" s="6">
        <f t="shared" si="27"/>
        <v>4903.8624</v>
      </c>
      <c r="E52" s="6">
        <f t="shared" si="27"/>
        <v>5416.6859199999999</v>
      </c>
      <c r="F52" s="6">
        <f t="shared" si="27"/>
        <v>5826.9447359999995</v>
      </c>
      <c r="G52" s="6">
        <f t="shared" si="27"/>
        <v>6155.1517887999998</v>
      </c>
      <c r="H52" s="6">
        <f t="shared" si="27"/>
        <v>6417.7174310399996</v>
      </c>
      <c r="I52" s="6">
        <f t="shared" si="27"/>
        <v>6627.769944832</v>
      </c>
      <c r="J52" s="6">
        <f t="shared" si="27"/>
        <v>6795.8119558655999</v>
      </c>
      <c r="K52" s="6">
        <f t="shared" si="27"/>
        <v>6930.24556469248</v>
      </c>
      <c r="L52" s="6">
        <f t="shared" si="27"/>
        <v>7037.7924517539841</v>
      </c>
      <c r="M52" s="6">
        <f t="shared" si="27"/>
        <v>7123.8299614031876</v>
      </c>
      <c r="N52" s="6">
        <f t="shared" si="27"/>
        <v>7037.7924517539832</v>
      </c>
    </row>
    <row r="53" spans="1:14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x14ac:dyDescent="0.35">
      <c r="A54" s="70">
        <v>0.25900000000000001</v>
      </c>
      <c r="B54" s="71" t="s">
        <v>206</v>
      </c>
      <c r="C54" s="48" t="s">
        <v>6</v>
      </c>
      <c r="D54" s="48" t="s">
        <v>7</v>
      </c>
      <c r="E54" s="48" t="s">
        <v>8</v>
      </c>
      <c r="F54" s="48" t="s">
        <v>9</v>
      </c>
      <c r="G54" s="48" t="s">
        <v>10</v>
      </c>
      <c r="H54" s="48" t="s">
        <v>11</v>
      </c>
      <c r="I54" s="48" t="s">
        <v>127</v>
      </c>
      <c r="J54" s="48" t="s">
        <v>128</v>
      </c>
      <c r="K54" s="48" t="s">
        <v>129</v>
      </c>
      <c r="L54" s="48" t="s">
        <v>130</v>
      </c>
      <c r="M54" s="48" t="s">
        <v>239</v>
      </c>
      <c r="N54" s="48" t="s">
        <v>3</v>
      </c>
    </row>
    <row r="55" spans="1:14" x14ac:dyDescent="0.35">
      <c r="A55" s="2"/>
      <c r="B55" s="2" t="s">
        <v>38</v>
      </c>
      <c r="C55" s="2">
        <f>5.73</f>
        <v>5.73</v>
      </c>
      <c r="D55" s="6">
        <f>C58</f>
        <v>5.73</v>
      </c>
      <c r="E55" s="6">
        <f t="shared" ref="E55:L55" si="28">D58</f>
        <v>5.73</v>
      </c>
      <c r="F55" s="6">
        <f t="shared" si="28"/>
        <v>5.73</v>
      </c>
      <c r="G55" s="6">
        <f t="shared" si="28"/>
        <v>5.73</v>
      </c>
      <c r="H55" s="6">
        <f t="shared" si="28"/>
        <v>5.73</v>
      </c>
      <c r="I55" s="6">
        <f t="shared" si="28"/>
        <v>5.73</v>
      </c>
      <c r="J55" s="6">
        <f t="shared" si="28"/>
        <v>5.73</v>
      </c>
      <c r="K55" s="6">
        <f t="shared" si="28"/>
        <v>5.73</v>
      </c>
      <c r="L55" s="6">
        <f t="shared" si="28"/>
        <v>5.73</v>
      </c>
      <c r="M55" s="6">
        <f>L55</f>
        <v>5.73</v>
      </c>
      <c r="N55" s="17">
        <f>C55</f>
        <v>5.73</v>
      </c>
    </row>
    <row r="56" spans="1:14" x14ac:dyDescent="0.35">
      <c r="A56" s="2"/>
      <c r="B56" s="2" t="s">
        <v>131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f>SUM(C56:M56)</f>
        <v>0</v>
      </c>
    </row>
    <row r="57" spans="1:14" x14ac:dyDescent="0.35">
      <c r="A57" s="2"/>
      <c r="B57" s="2" t="s">
        <v>197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f>SUM(C57:M57)</f>
        <v>0</v>
      </c>
    </row>
    <row r="58" spans="1:14" x14ac:dyDescent="0.35">
      <c r="A58" s="2"/>
      <c r="B58" s="2" t="s">
        <v>198</v>
      </c>
      <c r="C58" s="6">
        <f>C55+C56-C57</f>
        <v>5.73</v>
      </c>
      <c r="D58" s="6">
        <f t="shared" ref="D58:N58" si="29">D55+D56-D57</f>
        <v>5.73</v>
      </c>
      <c r="E58" s="6">
        <f t="shared" si="29"/>
        <v>5.73</v>
      </c>
      <c r="F58" s="6">
        <f t="shared" si="29"/>
        <v>5.73</v>
      </c>
      <c r="G58" s="6">
        <f t="shared" si="29"/>
        <v>5.73</v>
      </c>
      <c r="H58" s="6">
        <f t="shared" si="29"/>
        <v>5.73</v>
      </c>
      <c r="I58" s="6">
        <f t="shared" si="29"/>
        <v>5.73</v>
      </c>
      <c r="J58" s="6">
        <f t="shared" si="29"/>
        <v>5.73</v>
      </c>
      <c r="K58" s="6">
        <f t="shared" si="29"/>
        <v>5.73</v>
      </c>
      <c r="L58" s="6">
        <f t="shared" si="29"/>
        <v>5.73</v>
      </c>
      <c r="M58" s="6">
        <f t="shared" si="29"/>
        <v>5.73</v>
      </c>
      <c r="N58" s="6">
        <f t="shared" si="29"/>
        <v>5.73</v>
      </c>
    </row>
    <row r="59" spans="1:14" x14ac:dyDescent="0.35">
      <c r="A59" s="2"/>
      <c r="B59" s="2" t="s">
        <v>199</v>
      </c>
      <c r="C59" s="16">
        <f>C64</f>
        <v>5.2631699999999997</v>
      </c>
      <c r="D59" s="16">
        <f t="shared" ref="D59:M59" si="30">D64</f>
        <v>5.38407897</v>
      </c>
      <c r="E59" s="16">
        <f t="shared" si="30"/>
        <v>5.4736725167699998</v>
      </c>
      <c r="F59" s="16">
        <f t="shared" si="30"/>
        <v>5.5400613349265697</v>
      </c>
      <c r="G59" s="16">
        <f t="shared" si="30"/>
        <v>5.5892554491805884</v>
      </c>
      <c r="H59" s="16">
        <f t="shared" si="30"/>
        <v>5.6257082878428157</v>
      </c>
      <c r="I59" s="16">
        <f t="shared" si="30"/>
        <v>5.6527198412915265</v>
      </c>
      <c r="J59" s="16">
        <f t="shared" si="30"/>
        <v>5.6727354023970209</v>
      </c>
      <c r="K59" s="16">
        <f t="shared" si="30"/>
        <v>5.6875669331761927</v>
      </c>
      <c r="L59" s="16">
        <f t="shared" si="30"/>
        <v>5.6985570974835591</v>
      </c>
      <c r="M59" s="16">
        <f t="shared" si="30"/>
        <v>5.7067008092353175</v>
      </c>
      <c r="N59" s="16">
        <f>L59</f>
        <v>5.6985570974835591</v>
      </c>
    </row>
    <row r="60" spans="1:14" x14ac:dyDescent="0.35">
      <c r="A60" s="2"/>
      <c r="B60" s="2" t="s">
        <v>200</v>
      </c>
      <c r="C60" s="6">
        <f>C58-C59</f>
        <v>0.46683000000000074</v>
      </c>
      <c r="D60" s="6">
        <f t="shared" ref="D60:N60" si="31">D58-D59</f>
        <v>0.34592103000000041</v>
      </c>
      <c r="E60" s="6">
        <f t="shared" si="31"/>
        <v>0.25632748323000065</v>
      </c>
      <c r="F60" s="6">
        <f t="shared" si="31"/>
        <v>0.18993866507343071</v>
      </c>
      <c r="G60" s="6">
        <f t="shared" si="31"/>
        <v>0.14074455081941206</v>
      </c>
      <c r="H60" s="6">
        <f t="shared" si="31"/>
        <v>0.10429171215718469</v>
      </c>
      <c r="I60" s="6">
        <f t="shared" si="31"/>
        <v>7.7280158708473934E-2</v>
      </c>
      <c r="J60" s="6">
        <f t="shared" si="31"/>
        <v>5.7264597602979528E-2</v>
      </c>
      <c r="K60" s="6">
        <f t="shared" si="31"/>
        <v>4.2433066823807764E-2</v>
      </c>
      <c r="L60" s="6">
        <f t="shared" si="31"/>
        <v>3.1442902516441329E-2</v>
      </c>
      <c r="M60" s="6">
        <f t="shared" si="31"/>
        <v>2.3299190764682898E-2</v>
      </c>
      <c r="N60" s="6">
        <f t="shared" si="31"/>
        <v>3.1442902516441329E-2</v>
      </c>
    </row>
    <row r="61" spans="1:14" x14ac:dyDescent="0.35">
      <c r="A61" s="2"/>
      <c r="B61" s="2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35">
      <c r="A62" s="2"/>
      <c r="B62" s="2" t="s">
        <v>201</v>
      </c>
      <c r="C62" s="6">
        <v>5.0999999999999996</v>
      </c>
      <c r="D62" s="6">
        <f>C64</f>
        <v>5.2631699999999997</v>
      </c>
      <c r="E62" s="6">
        <f t="shared" ref="E62:M62" si="32">D64</f>
        <v>5.38407897</v>
      </c>
      <c r="F62" s="6">
        <f t="shared" si="32"/>
        <v>5.4736725167699998</v>
      </c>
      <c r="G62" s="6">
        <f t="shared" si="32"/>
        <v>5.5400613349265697</v>
      </c>
      <c r="H62" s="6">
        <f t="shared" si="32"/>
        <v>5.5892554491805884</v>
      </c>
      <c r="I62" s="6">
        <f t="shared" si="32"/>
        <v>5.6257082878428157</v>
      </c>
      <c r="J62" s="6">
        <f t="shared" si="32"/>
        <v>5.6527198412915265</v>
      </c>
      <c r="K62" s="6">
        <f t="shared" si="32"/>
        <v>5.6727354023970209</v>
      </c>
      <c r="L62" s="6">
        <f t="shared" si="32"/>
        <v>5.6875669331761927</v>
      </c>
      <c r="M62" s="6">
        <f t="shared" si="32"/>
        <v>5.6985570974835591</v>
      </c>
      <c r="N62" s="6">
        <f>C62</f>
        <v>5.0999999999999996</v>
      </c>
    </row>
    <row r="63" spans="1:14" x14ac:dyDescent="0.35">
      <c r="A63" s="2"/>
      <c r="B63" s="2" t="s">
        <v>24</v>
      </c>
      <c r="C63" s="6">
        <f>(C58-C62)*$A$54</f>
        <v>0.1631700000000002</v>
      </c>
      <c r="D63" s="6">
        <f t="shared" ref="D63:M63" si="33">(D58-D62)*$A$54</f>
        <v>0.1209089700000002</v>
      </c>
      <c r="E63" s="6">
        <f t="shared" si="33"/>
        <v>8.9593546770000101E-2</v>
      </c>
      <c r="F63" s="6">
        <f t="shared" si="33"/>
        <v>6.6388818156570176E-2</v>
      </c>
      <c r="G63" s="6">
        <f t="shared" si="33"/>
        <v>4.9194114254018553E-2</v>
      </c>
      <c r="H63" s="6">
        <f t="shared" si="33"/>
        <v>3.6452838662227725E-2</v>
      </c>
      <c r="I63" s="6">
        <f t="shared" si="33"/>
        <v>2.7011553448710836E-2</v>
      </c>
      <c r="J63" s="6">
        <f t="shared" si="33"/>
        <v>2.001556110549475E-2</v>
      </c>
      <c r="K63" s="6">
        <f t="shared" si="33"/>
        <v>1.4831530779171698E-2</v>
      </c>
      <c r="L63" s="6">
        <f t="shared" si="33"/>
        <v>1.0990164307366211E-2</v>
      </c>
      <c r="M63" s="6">
        <f t="shared" si="33"/>
        <v>8.1437117517583046E-3</v>
      </c>
      <c r="N63" s="6">
        <f>SUM(C63:L63)</f>
        <v>0.59855709748356034</v>
      </c>
    </row>
    <row r="64" spans="1:14" x14ac:dyDescent="0.35">
      <c r="A64" s="2"/>
      <c r="B64" s="2" t="s">
        <v>202</v>
      </c>
      <c r="C64" s="6">
        <f>C62+C63</f>
        <v>5.2631699999999997</v>
      </c>
      <c r="D64" s="6">
        <f t="shared" ref="D64:N64" si="34">D62+D63</f>
        <v>5.38407897</v>
      </c>
      <c r="E64" s="6">
        <f t="shared" si="34"/>
        <v>5.4736725167699998</v>
      </c>
      <c r="F64" s="6">
        <f t="shared" si="34"/>
        <v>5.5400613349265697</v>
      </c>
      <c r="G64" s="6">
        <f t="shared" si="34"/>
        <v>5.5892554491805884</v>
      </c>
      <c r="H64" s="6">
        <f t="shared" si="34"/>
        <v>5.6257082878428157</v>
      </c>
      <c r="I64" s="6">
        <f t="shared" si="34"/>
        <v>5.6527198412915265</v>
      </c>
      <c r="J64" s="6">
        <f t="shared" si="34"/>
        <v>5.6727354023970209</v>
      </c>
      <c r="K64" s="6">
        <f t="shared" si="34"/>
        <v>5.6875669331761927</v>
      </c>
      <c r="L64" s="6">
        <f t="shared" si="34"/>
        <v>5.6985570974835591</v>
      </c>
      <c r="M64" s="6">
        <f t="shared" si="34"/>
        <v>5.7067008092353175</v>
      </c>
      <c r="N64" s="6">
        <f t="shared" si="34"/>
        <v>5.69855709748356</v>
      </c>
    </row>
    <row r="65" spans="1:14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x14ac:dyDescent="0.35">
      <c r="A66" s="70">
        <v>0.25900000000000001</v>
      </c>
      <c r="B66" s="71" t="s">
        <v>207</v>
      </c>
      <c r="C66" s="48" t="s">
        <v>6</v>
      </c>
      <c r="D66" s="48" t="s">
        <v>7</v>
      </c>
      <c r="E66" s="48" t="s">
        <v>8</v>
      </c>
      <c r="F66" s="48" t="s">
        <v>9</v>
      </c>
      <c r="G66" s="48" t="s">
        <v>10</v>
      </c>
      <c r="H66" s="48" t="s">
        <v>11</v>
      </c>
      <c r="I66" s="48" t="s">
        <v>127</v>
      </c>
      <c r="J66" s="48" t="s">
        <v>128</v>
      </c>
      <c r="K66" s="48" t="s">
        <v>129</v>
      </c>
      <c r="L66" s="48" t="s">
        <v>130</v>
      </c>
      <c r="M66" s="48" t="s">
        <v>239</v>
      </c>
      <c r="N66" s="48" t="s">
        <v>3</v>
      </c>
    </row>
    <row r="67" spans="1:14" x14ac:dyDescent="0.35">
      <c r="A67" s="2"/>
      <c r="B67" s="2" t="s">
        <v>38</v>
      </c>
      <c r="C67" s="2">
        <f>712.74</f>
        <v>712.74</v>
      </c>
      <c r="D67" s="16">
        <f>C70</f>
        <v>712.74</v>
      </c>
      <c r="E67" s="16">
        <f>D70</f>
        <v>712.74</v>
      </c>
      <c r="F67" s="16">
        <f t="shared" ref="F67:L67" si="35">E70</f>
        <v>712.74</v>
      </c>
      <c r="G67" s="16">
        <f t="shared" si="35"/>
        <v>712.74</v>
      </c>
      <c r="H67" s="16">
        <f t="shared" si="35"/>
        <v>712.74</v>
      </c>
      <c r="I67" s="16">
        <f t="shared" si="35"/>
        <v>712.74</v>
      </c>
      <c r="J67" s="16">
        <f t="shared" si="35"/>
        <v>712.74</v>
      </c>
      <c r="K67" s="16">
        <f t="shared" si="35"/>
        <v>712.74</v>
      </c>
      <c r="L67" s="16">
        <f t="shared" si="35"/>
        <v>712.74</v>
      </c>
      <c r="M67" s="16">
        <f>L67</f>
        <v>712.74</v>
      </c>
      <c r="N67" s="16">
        <f>C67</f>
        <v>712.74</v>
      </c>
    </row>
    <row r="68" spans="1:14" x14ac:dyDescent="0.35">
      <c r="A68" s="2"/>
      <c r="B68" s="2" t="s">
        <v>131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f>SUM(C68:M68)</f>
        <v>0</v>
      </c>
    </row>
    <row r="69" spans="1:14" x14ac:dyDescent="0.35">
      <c r="A69" s="2"/>
      <c r="B69" s="2" t="s">
        <v>197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f>SUM(C69:M69)</f>
        <v>0</v>
      </c>
    </row>
    <row r="70" spans="1:14" x14ac:dyDescent="0.35">
      <c r="A70" s="2"/>
      <c r="B70" s="2" t="s">
        <v>198</v>
      </c>
      <c r="C70" s="17">
        <f>C67+C68-C68</f>
        <v>712.74</v>
      </c>
      <c r="D70" s="17">
        <f t="shared" ref="D70:N70" si="36">D67+D68-D68</f>
        <v>712.74</v>
      </c>
      <c r="E70" s="17">
        <f t="shared" si="36"/>
        <v>712.74</v>
      </c>
      <c r="F70" s="17">
        <f t="shared" si="36"/>
        <v>712.74</v>
      </c>
      <c r="G70" s="17">
        <f t="shared" si="36"/>
        <v>712.74</v>
      </c>
      <c r="H70" s="17">
        <f t="shared" si="36"/>
        <v>712.74</v>
      </c>
      <c r="I70" s="17">
        <f t="shared" si="36"/>
        <v>712.74</v>
      </c>
      <c r="J70" s="17">
        <f t="shared" si="36"/>
        <v>712.74</v>
      </c>
      <c r="K70" s="17">
        <f t="shared" si="36"/>
        <v>712.74</v>
      </c>
      <c r="L70" s="17">
        <f t="shared" si="36"/>
        <v>712.74</v>
      </c>
      <c r="M70" s="17">
        <f t="shared" si="36"/>
        <v>712.74</v>
      </c>
      <c r="N70" s="17">
        <f t="shared" si="36"/>
        <v>712.74</v>
      </c>
    </row>
    <row r="71" spans="1:14" x14ac:dyDescent="0.35">
      <c r="A71" s="2"/>
      <c r="B71" s="2" t="s">
        <v>199</v>
      </c>
      <c r="C71" s="16">
        <f>C76</f>
        <v>571.38684000000001</v>
      </c>
      <c r="D71" s="16">
        <f t="shared" ref="D71:M71" si="37">D76</f>
        <v>607.99730843999998</v>
      </c>
      <c r="E71" s="16">
        <f t="shared" si="37"/>
        <v>635.12566555403998</v>
      </c>
      <c r="F71" s="16">
        <f t="shared" si="37"/>
        <v>655.22777817554368</v>
      </c>
      <c r="G71" s="16">
        <f t="shared" si="37"/>
        <v>670.12344362807789</v>
      </c>
      <c r="H71" s="16">
        <f t="shared" si="37"/>
        <v>681.16113172840573</v>
      </c>
      <c r="I71" s="16">
        <f t="shared" si="37"/>
        <v>689.34005861074866</v>
      </c>
      <c r="J71" s="16">
        <f t="shared" si="37"/>
        <v>695.40064343056474</v>
      </c>
      <c r="K71" s="16">
        <f t="shared" si="37"/>
        <v>699.89153678204843</v>
      </c>
      <c r="L71" s="16">
        <f t="shared" si="37"/>
        <v>703.21928875549793</v>
      </c>
      <c r="M71" s="16">
        <f t="shared" si="37"/>
        <v>705.68515296782402</v>
      </c>
      <c r="N71" s="16">
        <f>L71</f>
        <v>703.21928875549793</v>
      </c>
    </row>
    <row r="72" spans="1:14" x14ac:dyDescent="0.35">
      <c r="A72" s="2"/>
      <c r="B72" s="2" t="s">
        <v>200</v>
      </c>
      <c r="C72" s="6">
        <f>C70-C71</f>
        <v>141.35316</v>
      </c>
      <c r="D72" s="6">
        <f t="shared" ref="D72:N72" si="38">D70-D71</f>
        <v>104.74269156000003</v>
      </c>
      <c r="E72" s="6">
        <f t="shared" si="38"/>
        <v>77.614334445960026</v>
      </c>
      <c r="F72" s="6">
        <f t="shared" si="38"/>
        <v>57.512221824456333</v>
      </c>
      <c r="G72" s="6">
        <f t="shared" si="38"/>
        <v>42.616556371922115</v>
      </c>
      <c r="H72" s="6">
        <f t="shared" si="38"/>
        <v>31.578868271594274</v>
      </c>
      <c r="I72" s="6">
        <f t="shared" si="38"/>
        <v>23.399941389251353</v>
      </c>
      <c r="J72" s="6">
        <f t="shared" si="38"/>
        <v>17.339356569435267</v>
      </c>
      <c r="K72" s="6">
        <f t="shared" si="38"/>
        <v>12.848463217951576</v>
      </c>
      <c r="L72" s="6">
        <f t="shared" si="38"/>
        <v>9.5207112445020812</v>
      </c>
      <c r="M72" s="6">
        <f t="shared" si="38"/>
        <v>7.0548470321759851</v>
      </c>
      <c r="N72" s="6">
        <f t="shared" si="38"/>
        <v>9.5207112445020812</v>
      </c>
    </row>
    <row r="73" spans="1:14" x14ac:dyDescent="0.35">
      <c r="A73" s="2"/>
      <c r="B73" s="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x14ac:dyDescent="0.35">
      <c r="A74" s="2"/>
      <c r="B74" s="2" t="s">
        <v>201</v>
      </c>
      <c r="C74" s="6">
        <v>521.98</v>
      </c>
      <c r="D74" s="6">
        <f>C76</f>
        <v>571.38684000000001</v>
      </c>
      <c r="E74" s="6">
        <f t="shared" ref="E74:M74" si="39">D76</f>
        <v>607.99730843999998</v>
      </c>
      <c r="F74" s="6">
        <f t="shared" si="39"/>
        <v>635.12566555403998</v>
      </c>
      <c r="G74" s="6">
        <f t="shared" si="39"/>
        <v>655.22777817554368</v>
      </c>
      <c r="H74" s="6">
        <f t="shared" si="39"/>
        <v>670.12344362807789</v>
      </c>
      <c r="I74" s="6">
        <f t="shared" si="39"/>
        <v>681.16113172840573</v>
      </c>
      <c r="J74" s="6">
        <f t="shared" si="39"/>
        <v>689.34005861074866</v>
      </c>
      <c r="K74" s="6">
        <f t="shared" si="39"/>
        <v>695.40064343056474</v>
      </c>
      <c r="L74" s="6">
        <f t="shared" si="39"/>
        <v>699.89153678204843</v>
      </c>
      <c r="M74" s="6">
        <f t="shared" si="39"/>
        <v>703.21928875549793</v>
      </c>
      <c r="N74" s="6">
        <f>C74</f>
        <v>521.98</v>
      </c>
    </row>
    <row r="75" spans="1:14" x14ac:dyDescent="0.35">
      <c r="A75" s="2"/>
      <c r="B75" s="2" t="s">
        <v>24</v>
      </c>
      <c r="C75" s="6">
        <f>(C70-C74)*$A$66</f>
        <v>49.406840000000003</v>
      </c>
      <c r="D75" s="6">
        <f t="shared" ref="D75:M75" si="40">(D70-D74)*$A$66</f>
        <v>36.610468440000005</v>
      </c>
      <c r="E75" s="6">
        <f t="shared" si="40"/>
        <v>27.128357114040007</v>
      </c>
      <c r="F75" s="6">
        <f t="shared" si="40"/>
        <v>20.102112621503647</v>
      </c>
      <c r="G75" s="6">
        <f t="shared" si="40"/>
        <v>14.895665452534191</v>
      </c>
      <c r="H75" s="6">
        <f t="shared" si="40"/>
        <v>11.037688100327829</v>
      </c>
      <c r="I75" s="6">
        <f t="shared" si="40"/>
        <v>8.1789268823429175</v>
      </c>
      <c r="J75" s="6">
        <f t="shared" si="40"/>
        <v>6.0605848198161008</v>
      </c>
      <c r="K75" s="6">
        <f t="shared" si="40"/>
        <v>4.4908933514837344</v>
      </c>
      <c r="L75" s="6">
        <f t="shared" si="40"/>
        <v>3.3277519734494581</v>
      </c>
      <c r="M75" s="6">
        <f t="shared" si="40"/>
        <v>2.4658642123260393</v>
      </c>
      <c r="N75" s="6">
        <f>SUM(C75:L75)</f>
        <v>181.23928875549794</v>
      </c>
    </row>
    <row r="76" spans="1:14" x14ac:dyDescent="0.35">
      <c r="A76" s="2"/>
      <c r="B76" s="2" t="s">
        <v>202</v>
      </c>
      <c r="C76" s="6">
        <f>C74+C75</f>
        <v>571.38684000000001</v>
      </c>
      <c r="D76" s="6">
        <f t="shared" ref="D76:N76" si="41">D74+D75</f>
        <v>607.99730843999998</v>
      </c>
      <c r="E76" s="6">
        <f t="shared" si="41"/>
        <v>635.12566555403998</v>
      </c>
      <c r="F76" s="6">
        <f t="shared" si="41"/>
        <v>655.22777817554368</v>
      </c>
      <c r="G76" s="6">
        <f t="shared" si="41"/>
        <v>670.12344362807789</v>
      </c>
      <c r="H76" s="6">
        <f t="shared" si="41"/>
        <v>681.16113172840573</v>
      </c>
      <c r="I76" s="6">
        <f t="shared" si="41"/>
        <v>689.34005861074866</v>
      </c>
      <c r="J76" s="6">
        <f t="shared" si="41"/>
        <v>695.40064343056474</v>
      </c>
      <c r="K76" s="6">
        <f t="shared" si="41"/>
        <v>699.89153678204843</v>
      </c>
      <c r="L76" s="6">
        <f t="shared" si="41"/>
        <v>703.21928875549793</v>
      </c>
      <c r="M76" s="6">
        <f t="shared" si="41"/>
        <v>705.68515296782402</v>
      </c>
      <c r="N76" s="6">
        <f t="shared" si="41"/>
        <v>703.21928875549793</v>
      </c>
    </row>
    <row r="77" spans="1:14" x14ac:dyDescent="0.35">
      <c r="A77" s="2"/>
      <c r="B77" s="2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x14ac:dyDescent="0.35">
      <c r="A78" s="2"/>
      <c r="B78" s="2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x14ac:dyDescent="0.35">
      <c r="A80" s="70">
        <v>0.25900000000000001</v>
      </c>
      <c r="B80" s="71" t="s">
        <v>208</v>
      </c>
      <c r="C80" s="48" t="s">
        <v>6</v>
      </c>
      <c r="D80" s="48" t="s">
        <v>7</v>
      </c>
      <c r="E80" s="48" t="s">
        <v>8</v>
      </c>
      <c r="F80" s="48" t="s">
        <v>9</v>
      </c>
      <c r="G80" s="48" t="s">
        <v>10</v>
      </c>
      <c r="H80" s="48" t="s">
        <v>11</v>
      </c>
      <c r="I80" s="48" t="s">
        <v>127</v>
      </c>
      <c r="J80" s="48" t="s">
        <v>128</v>
      </c>
      <c r="K80" s="48" t="s">
        <v>129</v>
      </c>
      <c r="L80" s="48" t="s">
        <v>130</v>
      </c>
      <c r="M80" s="48" t="s">
        <v>239</v>
      </c>
      <c r="N80" s="48" t="s">
        <v>3</v>
      </c>
    </row>
    <row r="81" spans="1:14" x14ac:dyDescent="0.35">
      <c r="A81" s="2"/>
      <c r="B81" s="2" t="s">
        <v>38</v>
      </c>
      <c r="C81" s="2">
        <f>66.72</f>
        <v>66.72</v>
      </c>
      <c r="D81" s="16">
        <f>C84</f>
        <v>66.72</v>
      </c>
      <c r="E81" s="16">
        <f t="shared" ref="E81:L81" si="42">D84</f>
        <v>66.72</v>
      </c>
      <c r="F81" s="16">
        <f t="shared" si="42"/>
        <v>66.72</v>
      </c>
      <c r="G81" s="16">
        <f t="shared" si="42"/>
        <v>66.72</v>
      </c>
      <c r="H81" s="16">
        <f t="shared" si="42"/>
        <v>66.72</v>
      </c>
      <c r="I81" s="16">
        <f t="shared" si="42"/>
        <v>66.72</v>
      </c>
      <c r="J81" s="16">
        <f t="shared" si="42"/>
        <v>66.72</v>
      </c>
      <c r="K81" s="16">
        <f t="shared" si="42"/>
        <v>66.72</v>
      </c>
      <c r="L81" s="16">
        <f t="shared" si="42"/>
        <v>66.72</v>
      </c>
      <c r="M81" s="16">
        <f>L81</f>
        <v>66.72</v>
      </c>
      <c r="N81" s="16">
        <f>C81</f>
        <v>66.72</v>
      </c>
    </row>
    <row r="82" spans="1:14" x14ac:dyDescent="0.35">
      <c r="A82" s="2"/>
      <c r="B82" s="2" t="s">
        <v>131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f>SUM(C82:M82)</f>
        <v>0</v>
      </c>
    </row>
    <row r="83" spans="1:14" x14ac:dyDescent="0.35">
      <c r="A83" s="2"/>
      <c r="B83" s="2" t="s">
        <v>197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f>SUM(C83:M83)</f>
        <v>0</v>
      </c>
    </row>
    <row r="84" spans="1:14" x14ac:dyDescent="0.35">
      <c r="A84" s="2"/>
      <c r="B84" s="2" t="s">
        <v>198</v>
      </c>
      <c r="C84" s="17">
        <f>C81+C82-C83</f>
        <v>66.72</v>
      </c>
      <c r="D84" s="17">
        <f t="shared" ref="D84:N84" si="43">D81+D82-D83</f>
        <v>66.72</v>
      </c>
      <c r="E84" s="17">
        <f t="shared" si="43"/>
        <v>66.72</v>
      </c>
      <c r="F84" s="17">
        <f t="shared" si="43"/>
        <v>66.72</v>
      </c>
      <c r="G84" s="17">
        <f t="shared" si="43"/>
        <v>66.72</v>
      </c>
      <c r="H84" s="17">
        <f t="shared" si="43"/>
        <v>66.72</v>
      </c>
      <c r="I84" s="17">
        <f t="shared" si="43"/>
        <v>66.72</v>
      </c>
      <c r="J84" s="17">
        <f t="shared" si="43"/>
        <v>66.72</v>
      </c>
      <c r="K84" s="17">
        <f t="shared" si="43"/>
        <v>66.72</v>
      </c>
      <c r="L84" s="17">
        <f t="shared" si="43"/>
        <v>66.72</v>
      </c>
      <c r="M84" s="17">
        <f t="shared" si="43"/>
        <v>66.72</v>
      </c>
      <c r="N84" s="17">
        <f t="shared" si="43"/>
        <v>66.72</v>
      </c>
    </row>
    <row r="85" spans="1:14" x14ac:dyDescent="0.35">
      <c r="A85" s="2"/>
      <c r="B85" s="2" t="s">
        <v>199</v>
      </c>
      <c r="C85" s="16">
        <f>C90</f>
        <v>34.938510000000001</v>
      </c>
      <c r="D85" s="16">
        <f t="shared" ref="D85:M85" si="44">D90</f>
        <v>43.16991591</v>
      </c>
      <c r="E85" s="16">
        <f t="shared" si="44"/>
        <v>49.269387689310001</v>
      </c>
      <c r="F85" s="16">
        <f t="shared" si="44"/>
        <v>53.789096277778711</v>
      </c>
      <c r="G85" s="16">
        <f t="shared" si="44"/>
        <v>57.138200341834022</v>
      </c>
      <c r="H85" s="16">
        <f t="shared" si="44"/>
        <v>59.61988645329901</v>
      </c>
      <c r="I85" s="16">
        <f t="shared" si="44"/>
        <v>61.458815861894564</v>
      </c>
      <c r="J85" s="16">
        <f t="shared" si="44"/>
        <v>62.821462553663871</v>
      </c>
      <c r="K85" s="16">
        <f t="shared" si="44"/>
        <v>63.831183752264927</v>
      </c>
      <c r="L85" s="16">
        <f t="shared" si="44"/>
        <v>64.579387160428311</v>
      </c>
      <c r="M85" s="16">
        <f t="shared" si="44"/>
        <v>65.133805885877379</v>
      </c>
      <c r="N85" s="16">
        <f>L85</f>
        <v>64.579387160428311</v>
      </c>
    </row>
    <row r="86" spans="1:14" x14ac:dyDescent="0.35">
      <c r="A86" s="2"/>
      <c r="B86" s="2" t="s">
        <v>200</v>
      </c>
      <c r="C86" s="6">
        <f>(C81+C82-C83)*$A$80</f>
        <v>17.280480000000001</v>
      </c>
      <c r="D86" s="6">
        <f t="shared" ref="D86:N86" si="45">(D81+D82-D83)*$A$80</f>
        <v>17.280480000000001</v>
      </c>
      <c r="E86" s="6">
        <f t="shared" si="45"/>
        <v>17.280480000000001</v>
      </c>
      <c r="F86" s="6">
        <f t="shared" si="45"/>
        <v>17.280480000000001</v>
      </c>
      <c r="G86" s="6">
        <f t="shared" si="45"/>
        <v>17.280480000000001</v>
      </c>
      <c r="H86" s="6">
        <f t="shared" si="45"/>
        <v>17.280480000000001</v>
      </c>
      <c r="I86" s="6">
        <f t="shared" si="45"/>
        <v>17.280480000000001</v>
      </c>
      <c r="J86" s="6">
        <f t="shared" si="45"/>
        <v>17.280480000000001</v>
      </c>
      <c r="K86" s="6">
        <f t="shared" si="45"/>
        <v>17.280480000000001</v>
      </c>
      <c r="L86" s="6">
        <f t="shared" si="45"/>
        <v>17.280480000000001</v>
      </c>
      <c r="M86" s="6">
        <f t="shared" si="45"/>
        <v>17.280480000000001</v>
      </c>
      <c r="N86" s="6">
        <f t="shared" si="45"/>
        <v>17.280480000000001</v>
      </c>
    </row>
    <row r="87" spans="1:14" x14ac:dyDescent="0.35">
      <c r="A87" s="2"/>
      <c r="B87" s="2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x14ac:dyDescent="0.35">
      <c r="A88" s="2"/>
      <c r="B88" s="2" t="s">
        <v>201</v>
      </c>
      <c r="C88" s="6">
        <v>23.83</v>
      </c>
      <c r="D88" s="6">
        <f>C90</f>
        <v>34.938510000000001</v>
      </c>
      <c r="E88" s="6">
        <f t="shared" ref="E88:M88" si="46">D90</f>
        <v>43.16991591</v>
      </c>
      <c r="F88" s="6">
        <f t="shared" si="46"/>
        <v>49.269387689310001</v>
      </c>
      <c r="G88" s="6">
        <f t="shared" si="46"/>
        <v>53.789096277778711</v>
      </c>
      <c r="H88" s="6">
        <f t="shared" si="46"/>
        <v>57.138200341834022</v>
      </c>
      <c r="I88" s="6">
        <f t="shared" si="46"/>
        <v>59.61988645329901</v>
      </c>
      <c r="J88" s="6">
        <f t="shared" si="46"/>
        <v>61.458815861894564</v>
      </c>
      <c r="K88" s="6">
        <f t="shared" si="46"/>
        <v>62.821462553663871</v>
      </c>
      <c r="L88" s="6">
        <f t="shared" si="46"/>
        <v>63.831183752264927</v>
      </c>
      <c r="M88" s="6">
        <f t="shared" si="46"/>
        <v>64.579387160428311</v>
      </c>
      <c r="N88" s="6">
        <f>C88</f>
        <v>23.83</v>
      </c>
    </row>
    <row r="89" spans="1:14" x14ac:dyDescent="0.35">
      <c r="A89" s="2"/>
      <c r="B89" s="2" t="s">
        <v>24</v>
      </c>
      <c r="C89" s="6">
        <f>(C84-C88)*$A$80</f>
        <v>11.108510000000001</v>
      </c>
      <c r="D89" s="6">
        <f t="shared" ref="D89:M89" si="47">(D84-D88)*$A$80</f>
        <v>8.2314059099999994</v>
      </c>
      <c r="E89" s="6">
        <f t="shared" si="47"/>
        <v>6.09947177931</v>
      </c>
      <c r="F89" s="6">
        <f t="shared" si="47"/>
        <v>4.5197085884687098</v>
      </c>
      <c r="G89" s="6">
        <f t="shared" si="47"/>
        <v>3.3491040640553136</v>
      </c>
      <c r="H89" s="6">
        <f t="shared" si="47"/>
        <v>2.4816861114649882</v>
      </c>
      <c r="I89" s="6">
        <f t="shared" si="47"/>
        <v>1.8389294085955561</v>
      </c>
      <c r="J89" s="6">
        <f t="shared" si="47"/>
        <v>1.3626466917693076</v>
      </c>
      <c r="K89" s="6">
        <f t="shared" si="47"/>
        <v>1.0097211986010572</v>
      </c>
      <c r="L89" s="6">
        <f t="shared" si="47"/>
        <v>0.7482034081633836</v>
      </c>
      <c r="M89" s="6">
        <f t="shared" si="47"/>
        <v>0.55441872544906712</v>
      </c>
      <c r="N89" s="6">
        <f>SUM(C89:L89)</f>
        <v>40.749387160428313</v>
      </c>
    </row>
    <row r="90" spans="1:14" x14ac:dyDescent="0.35">
      <c r="A90" s="2"/>
      <c r="B90" s="2" t="s">
        <v>202</v>
      </c>
      <c r="C90" s="6">
        <f>C88+C89</f>
        <v>34.938510000000001</v>
      </c>
      <c r="D90" s="6">
        <f t="shared" ref="D90:N90" si="48">D88+D89</f>
        <v>43.16991591</v>
      </c>
      <c r="E90" s="6">
        <f t="shared" si="48"/>
        <v>49.269387689310001</v>
      </c>
      <c r="F90" s="6">
        <f t="shared" si="48"/>
        <v>53.789096277778711</v>
      </c>
      <c r="G90" s="6">
        <f t="shared" si="48"/>
        <v>57.138200341834022</v>
      </c>
      <c r="H90" s="6">
        <f t="shared" si="48"/>
        <v>59.61988645329901</v>
      </c>
      <c r="I90" s="6">
        <f t="shared" si="48"/>
        <v>61.458815861894564</v>
      </c>
      <c r="J90" s="6">
        <f t="shared" si="48"/>
        <v>62.821462553663871</v>
      </c>
      <c r="K90" s="6">
        <f t="shared" si="48"/>
        <v>63.831183752264927</v>
      </c>
      <c r="L90" s="6">
        <f t="shared" si="48"/>
        <v>64.579387160428311</v>
      </c>
      <c r="M90" s="6">
        <f t="shared" si="48"/>
        <v>65.133805885877379</v>
      </c>
      <c r="N90" s="6">
        <f t="shared" si="48"/>
        <v>64.579387160428311</v>
      </c>
    </row>
    <row r="91" spans="1:14" x14ac:dyDescent="0.35">
      <c r="A91" s="2"/>
      <c r="B91" s="2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x14ac:dyDescent="0.35">
      <c r="A92" s="70">
        <v>0.63200000000000001</v>
      </c>
      <c r="B92" s="71" t="s">
        <v>209</v>
      </c>
      <c r="C92" s="48" t="s">
        <v>6</v>
      </c>
      <c r="D92" s="48" t="s">
        <v>7</v>
      </c>
      <c r="E92" s="48" t="s">
        <v>8</v>
      </c>
      <c r="F92" s="48" t="s">
        <v>9</v>
      </c>
      <c r="G92" s="48" t="s">
        <v>10</v>
      </c>
      <c r="H92" s="48" t="s">
        <v>11</v>
      </c>
      <c r="I92" s="48" t="s">
        <v>127</v>
      </c>
      <c r="J92" s="48" t="s">
        <v>128</v>
      </c>
      <c r="K92" s="48" t="s">
        <v>129</v>
      </c>
      <c r="L92" s="48" t="s">
        <v>130</v>
      </c>
      <c r="M92" s="48" t="s">
        <v>239</v>
      </c>
      <c r="N92" s="48" t="s">
        <v>3</v>
      </c>
    </row>
    <row r="93" spans="1:14" x14ac:dyDescent="0.35">
      <c r="A93" s="2"/>
      <c r="B93" s="2" t="s">
        <v>38</v>
      </c>
      <c r="C93" s="2">
        <f>40.77</f>
        <v>40.770000000000003</v>
      </c>
      <c r="D93" s="16">
        <f>C96</f>
        <v>40.770000000000003</v>
      </c>
      <c r="E93" s="16">
        <f>D96</f>
        <v>40.770000000000003</v>
      </c>
      <c r="F93" s="16">
        <f t="shared" ref="F93:L93" si="49">E96</f>
        <v>40.770000000000003</v>
      </c>
      <c r="G93" s="16">
        <f t="shared" si="49"/>
        <v>40.770000000000003</v>
      </c>
      <c r="H93" s="16">
        <f t="shared" si="49"/>
        <v>40.770000000000003</v>
      </c>
      <c r="I93" s="16">
        <f t="shared" si="49"/>
        <v>40.770000000000003</v>
      </c>
      <c r="J93" s="16">
        <f t="shared" si="49"/>
        <v>40.770000000000003</v>
      </c>
      <c r="K93" s="16">
        <f t="shared" si="49"/>
        <v>40.770000000000003</v>
      </c>
      <c r="L93" s="16">
        <f t="shared" si="49"/>
        <v>40.770000000000003</v>
      </c>
      <c r="M93" s="16">
        <f>L93</f>
        <v>40.770000000000003</v>
      </c>
      <c r="N93" s="16">
        <f>C93</f>
        <v>40.770000000000003</v>
      </c>
    </row>
    <row r="94" spans="1:14" x14ac:dyDescent="0.35">
      <c r="A94" s="2"/>
      <c r="B94" s="2" t="s">
        <v>131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f>SUM(C94:M94)</f>
        <v>0</v>
      </c>
    </row>
    <row r="95" spans="1:14" x14ac:dyDescent="0.35">
      <c r="A95" s="2"/>
      <c r="B95" s="2" t="s">
        <v>197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f>SUM(C95:M95)</f>
        <v>0</v>
      </c>
    </row>
    <row r="96" spans="1:14" x14ac:dyDescent="0.35">
      <c r="A96" s="2"/>
      <c r="B96" s="2" t="s">
        <v>198</v>
      </c>
      <c r="C96" s="17">
        <f>C93+C94-C95</f>
        <v>40.770000000000003</v>
      </c>
      <c r="D96" s="17">
        <f t="shared" ref="D96:N96" si="50">D93+D94-D95</f>
        <v>40.770000000000003</v>
      </c>
      <c r="E96" s="17">
        <f t="shared" si="50"/>
        <v>40.770000000000003</v>
      </c>
      <c r="F96" s="17">
        <f t="shared" si="50"/>
        <v>40.770000000000003</v>
      </c>
      <c r="G96" s="17">
        <f t="shared" si="50"/>
        <v>40.770000000000003</v>
      </c>
      <c r="H96" s="17">
        <f t="shared" si="50"/>
        <v>40.770000000000003</v>
      </c>
      <c r="I96" s="17">
        <f t="shared" si="50"/>
        <v>40.770000000000003</v>
      </c>
      <c r="J96" s="17">
        <f t="shared" si="50"/>
        <v>40.770000000000003</v>
      </c>
      <c r="K96" s="17">
        <f t="shared" si="50"/>
        <v>40.770000000000003</v>
      </c>
      <c r="L96" s="17">
        <f t="shared" si="50"/>
        <v>40.770000000000003</v>
      </c>
      <c r="M96" s="17">
        <f t="shared" si="50"/>
        <v>40.770000000000003</v>
      </c>
      <c r="N96" s="17">
        <f t="shared" si="50"/>
        <v>40.770000000000003</v>
      </c>
    </row>
    <row r="97" spans="1:14" x14ac:dyDescent="0.35">
      <c r="A97" s="2"/>
      <c r="B97" s="2" t="s">
        <v>199</v>
      </c>
      <c r="C97" s="16">
        <f>C102</f>
        <v>38.363280000000003</v>
      </c>
      <c r="D97" s="16">
        <f t="shared" ref="D97:M97" si="51">D102</f>
        <v>39.884327040000002</v>
      </c>
      <c r="E97" s="16">
        <f t="shared" si="51"/>
        <v>40.444072350720006</v>
      </c>
      <c r="F97" s="16">
        <f t="shared" si="51"/>
        <v>40.650058625064965</v>
      </c>
      <c r="G97" s="16">
        <f t="shared" si="51"/>
        <v>40.725861574023909</v>
      </c>
      <c r="H97" s="16">
        <f t="shared" si="51"/>
        <v>40.753757059240797</v>
      </c>
      <c r="I97" s="16">
        <f t="shared" si="51"/>
        <v>40.764022597800619</v>
      </c>
      <c r="J97" s="16">
        <f t="shared" si="51"/>
        <v>40.767800315990627</v>
      </c>
      <c r="K97" s="16">
        <f t="shared" si="51"/>
        <v>40.769190516284553</v>
      </c>
      <c r="L97" s="16">
        <f t="shared" si="51"/>
        <v>40.769702109992714</v>
      </c>
      <c r="M97" s="16">
        <f t="shared" si="51"/>
        <v>40.769890376477321</v>
      </c>
      <c r="N97" s="16">
        <f>L97</f>
        <v>40.769702109992714</v>
      </c>
    </row>
    <row r="98" spans="1:14" x14ac:dyDescent="0.35">
      <c r="A98" s="2"/>
      <c r="B98" s="2" t="s">
        <v>200</v>
      </c>
      <c r="C98" s="6">
        <f>C96-C97</f>
        <v>2.40672</v>
      </c>
      <c r="D98" s="6">
        <f t="shared" ref="D98:N98" si="52">D96-D97</f>
        <v>0.88567296000000084</v>
      </c>
      <c r="E98" s="6">
        <f t="shared" si="52"/>
        <v>0.32592764927999696</v>
      </c>
      <c r="F98" s="6">
        <f t="shared" si="52"/>
        <v>0.11994137493503843</v>
      </c>
      <c r="G98" s="6">
        <f t="shared" si="52"/>
        <v>4.4138425976093743E-2</v>
      </c>
      <c r="H98" s="6">
        <f t="shared" si="52"/>
        <v>1.6242940759205737E-2</v>
      </c>
      <c r="I98" s="6">
        <f t="shared" si="52"/>
        <v>5.9774021993845849E-3</v>
      </c>
      <c r="J98" s="6">
        <f t="shared" si="52"/>
        <v>2.1996840093763126E-3</v>
      </c>
      <c r="K98" s="6">
        <f t="shared" si="52"/>
        <v>8.0948371545019882E-4</v>
      </c>
      <c r="L98" s="6">
        <f t="shared" si="52"/>
        <v>2.9789000728897008E-4</v>
      </c>
      <c r="M98" s="6">
        <f t="shared" si="52"/>
        <v>1.0962352268251152E-4</v>
      </c>
      <c r="N98" s="6">
        <f t="shared" si="52"/>
        <v>2.9789000728897008E-4</v>
      </c>
    </row>
    <row r="99" spans="1:14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x14ac:dyDescent="0.35">
      <c r="A100" s="2"/>
      <c r="B100" s="2" t="s">
        <v>201</v>
      </c>
      <c r="C100" s="2">
        <v>34.229999999999997</v>
      </c>
      <c r="D100" s="16">
        <f>C102</f>
        <v>38.363280000000003</v>
      </c>
      <c r="E100" s="16">
        <f t="shared" ref="E100:M100" si="53">D102</f>
        <v>39.884327040000002</v>
      </c>
      <c r="F100" s="16">
        <f t="shared" si="53"/>
        <v>40.444072350720006</v>
      </c>
      <c r="G100" s="16">
        <f t="shared" si="53"/>
        <v>40.650058625064965</v>
      </c>
      <c r="H100" s="16">
        <f t="shared" si="53"/>
        <v>40.725861574023909</v>
      </c>
      <c r="I100" s="16">
        <f t="shared" si="53"/>
        <v>40.753757059240797</v>
      </c>
      <c r="J100" s="16">
        <f t="shared" si="53"/>
        <v>40.764022597800619</v>
      </c>
      <c r="K100" s="16">
        <f t="shared" si="53"/>
        <v>40.767800315990627</v>
      </c>
      <c r="L100" s="16">
        <f t="shared" si="53"/>
        <v>40.769190516284553</v>
      </c>
      <c r="M100" s="16">
        <f t="shared" si="53"/>
        <v>40.769702109992714</v>
      </c>
      <c r="N100" s="16">
        <f>C100</f>
        <v>34.229999999999997</v>
      </c>
    </row>
    <row r="101" spans="1:14" x14ac:dyDescent="0.35">
      <c r="A101" s="2"/>
      <c r="B101" s="2" t="s">
        <v>24</v>
      </c>
      <c r="C101" s="6">
        <f>(C96-C100)*$A$92</f>
        <v>4.1332800000000036</v>
      </c>
      <c r="D101" s="6">
        <f t="shared" ref="D101:M101" si="54">(D96-D100)*$A$92</f>
        <v>1.52104704</v>
      </c>
      <c r="E101" s="6">
        <f t="shared" si="54"/>
        <v>0.55974531072000056</v>
      </c>
      <c r="F101" s="6">
        <f t="shared" si="54"/>
        <v>0.20598627434495809</v>
      </c>
      <c r="G101" s="6">
        <f t="shared" si="54"/>
        <v>7.580294895894428E-2</v>
      </c>
      <c r="H101" s="6">
        <f t="shared" si="54"/>
        <v>2.7895485216891246E-2</v>
      </c>
      <c r="I101" s="6">
        <f t="shared" si="54"/>
        <v>1.0265538559818026E-2</v>
      </c>
      <c r="J101" s="6">
        <f t="shared" si="54"/>
        <v>3.7777181900110579E-3</v>
      </c>
      <c r="K101" s="6">
        <f t="shared" si="54"/>
        <v>1.3902002939258295E-3</v>
      </c>
      <c r="L101" s="6">
        <f t="shared" si="54"/>
        <v>5.1159370816452568E-4</v>
      </c>
      <c r="M101" s="6">
        <f t="shared" si="54"/>
        <v>1.8826648460662911E-4</v>
      </c>
      <c r="N101" s="17">
        <f>SUM(C101:L101)</f>
        <v>6.5397021099927182</v>
      </c>
    </row>
    <row r="102" spans="1:14" x14ac:dyDescent="0.35">
      <c r="A102" s="2"/>
      <c r="B102" s="2" t="s">
        <v>202</v>
      </c>
      <c r="C102" s="16">
        <f>C100+C101</f>
        <v>38.363280000000003</v>
      </c>
      <c r="D102" s="16">
        <f t="shared" ref="D102:N102" si="55">D100+D101</f>
        <v>39.884327040000002</v>
      </c>
      <c r="E102" s="16">
        <f t="shared" si="55"/>
        <v>40.444072350720006</v>
      </c>
      <c r="F102" s="16">
        <f t="shared" si="55"/>
        <v>40.650058625064965</v>
      </c>
      <c r="G102" s="16">
        <f t="shared" si="55"/>
        <v>40.725861574023909</v>
      </c>
      <c r="H102" s="16">
        <f t="shared" si="55"/>
        <v>40.753757059240797</v>
      </c>
      <c r="I102" s="16">
        <f t="shared" si="55"/>
        <v>40.764022597800619</v>
      </c>
      <c r="J102" s="16">
        <f t="shared" si="55"/>
        <v>40.767800315990627</v>
      </c>
      <c r="K102" s="16">
        <f t="shared" si="55"/>
        <v>40.769190516284553</v>
      </c>
      <c r="L102" s="16">
        <f t="shared" si="55"/>
        <v>40.769702109992714</v>
      </c>
      <c r="M102" s="16">
        <f t="shared" si="55"/>
        <v>40.769890376477321</v>
      </c>
      <c r="N102" s="16">
        <f t="shared" si="55"/>
        <v>40.769702109992714</v>
      </c>
    </row>
    <row r="103" spans="1:14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x14ac:dyDescent="0.35">
      <c r="A104" s="47"/>
      <c r="B104" s="71" t="s">
        <v>210</v>
      </c>
      <c r="C104" s="48" t="s">
        <v>6</v>
      </c>
      <c r="D104" s="48" t="s">
        <v>7</v>
      </c>
      <c r="E104" s="48" t="s">
        <v>8</v>
      </c>
      <c r="F104" s="48" t="s">
        <v>9</v>
      </c>
      <c r="G104" s="48" t="s">
        <v>10</v>
      </c>
      <c r="H104" s="48" t="s">
        <v>11</v>
      </c>
      <c r="I104" s="48" t="s">
        <v>127</v>
      </c>
      <c r="J104" s="48" t="s">
        <v>128</v>
      </c>
      <c r="K104" s="48" t="s">
        <v>129</v>
      </c>
      <c r="L104" s="48" t="s">
        <v>130</v>
      </c>
      <c r="M104" s="48" t="s">
        <v>239</v>
      </c>
      <c r="N104" s="48" t="s">
        <v>3</v>
      </c>
    </row>
    <row r="105" spans="1:14" x14ac:dyDescent="0.35">
      <c r="A105" s="81" t="s">
        <v>240</v>
      </c>
      <c r="B105" s="2" t="s">
        <v>38</v>
      </c>
      <c r="C105" s="6">
        <v>0</v>
      </c>
      <c r="D105" s="6">
        <f>C108</f>
        <v>0</v>
      </c>
      <c r="E105" s="6">
        <f>D108</f>
        <v>4987</v>
      </c>
      <c r="F105" s="6">
        <f>E108</f>
        <v>4987</v>
      </c>
      <c r="G105" s="6">
        <f>F108</f>
        <v>4987</v>
      </c>
      <c r="H105" s="6">
        <f t="shared" ref="H105:M105" si="56">G108</f>
        <v>4987</v>
      </c>
      <c r="I105" s="6">
        <f t="shared" si="56"/>
        <v>4987</v>
      </c>
      <c r="J105" s="6">
        <f t="shared" si="56"/>
        <v>4987</v>
      </c>
      <c r="K105" s="6">
        <f t="shared" si="56"/>
        <v>4987</v>
      </c>
      <c r="L105" s="6">
        <f t="shared" si="56"/>
        <v>4987</v>
      </c>
      <c r="M105" s="6">
        <f t="shared" si="56"/>
        <v>4987</v>
      </c>
      <c r="N105" s="17">
        <f>C105</f>
        <v>0</v>
      </c>
    </row>
    <row r="106" spans="1:14" x14ac:dyDescent="0.35">
      <c r="A106" s="2"/>
      <c r="B106" s="2" t="s">
        <v>131</v>
      </c>
      <c r="C106" s="6">
        <v>0</v>
      </c>
      <c r="D106" s="6">
        <f>4987</f>
        <v>4987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f>SUM(C106:M106)</f>
        <v>4987</v>
      </c>
    </row>
    <row r="107" spans="1:14" x14ac:dyDescent="0.35">
      <c r="A107" s="2"/>
      <c r="B107" s="2" t="s">
        <v>197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f>SUM(C107:M107)</f>
        <v>0</v>
      </c>
    </row>
    <row r="108" spans="1:14" x14ac:dyDescent="0.35">
      <c r="A108" s="2"/>
      <c r="B108" s="2" t="s">
        <v>198</v>
      </c>
      <c r="C108" s="6">
        <f>C105+C106-C107</f>
        <v>0</v>
      </c>
      <c r="D108" s="6">
        <f t="shared" ref="D108:N108" si="57">D105+D106-D107</f>
        <v>4987</v>
      </c>
      <c r="E108" s="6">
        <f t="shared" si="57"/>
        <v>4987</v>
      </c>
      <c r="F108" s="6">
        <f t="shared" si="57"/>
        <v>4987</v>
      </c>
      <c r="G108" s="6">
        <f t="shared" si="57"/>
        <v>4987</v>
      </c>
      <c r="H108" s="6">
        <f t="shared" si="57"/>
        <v>4987</v>
      </c>
      <c r="I108" s="6">
        <f t="shared" si="57"/>
        <v>4987</v>
      </c>
      <c r="J108" s="6">
        <f t="shared" si="57"/>
        <v>4987</v>
      </c>
      <c r="K108" s="6">
        <f t="shared" si="57"/>
        <v>4987</v>
      </c>
      <c r="L108" s="6">
        <f t="shared" si="57"/>
        <v>4987</v>
      </c>
      <c r="M108" s="6">
        <f t="shared" si="57"/>
        <v>4987</v>
      </c>
      <c r="N108" s="6">
        <f t="shared" si="57"/>
        <v>4987</v>
      </c>
    </row>
    <row r="109" spans="1:14" x14ac:dyDescent="0.35">
      <c r="A109" s="2"/>
      <c r="B109" s="2" t="s">
        <v>199</v>
      </c>
      <c r="C109" s="6">
        <f>C114</f>
        <v>0</v>
      </c>
      <c r="D109" s="6">
        <f t="shared" ref="D109:M109" si="58">D114</f>
        <v>105</v>
      </c>
      <c r="E109" s="6">
        <f t="shared" si="58"/>
        <v>401</v>
      </c>
      <c r="F109" s="6">
        <f t="shared" si="58"/>
        <v>698</v>
      </c>
      <c r="G109" s="6">
        <f t="shared" si="58"/>
        <v>994</v>
      </c>
      <c r="H109" s="6">
        <f t="shared" si="58"/>
        <v>1291</v>
      </c>
      <c r="I109" s="6">
        <f t="shared" si="58"/>
        <v>1588</v>
      </c>
      <c r="J109" s="6">
        <f t="shared" si="58"/>
        <v>1884</v>
      </c>
      <c r="K109" s="6">
        <f t="shared" si="58"/>
        <v>2181</v>
      </c>
      <c r="L109" s="6">
        <f t="shared" si="58"/>
        <v>2477</v>
      </c>
      <c r="M109" s="6">
        <f t="shared" si="58"/>
        <v>2774</v>
      </c>
      <c r="N109" s="6">
        <f>L109</f>
        <v>2477</v>
      </c>
    </row>
    <row r="110" spans="1:14" x14ac:dyDescent="0.35">
      <c r="A110" s="2"/>
      <c r="B110" s="2" t="s">
        <v>200</v>
      </c>
      <c r="C110" s="6">
        <f>C108-C109</f>
        <v>0</v>
      </c>
      <c r="D110" s="6">
        <f t="shared" ref="D110:N110" si="59">D108-D109</f>
        <v>4882</v>
      </c>
      <c r="E110" s="6">
        <f t="shared" si="59"/>
        <v>4586</v>
      </c>
      <c r="F110" s="6">
        <f t="shared" si="59"/>
        <v>4289</v>
      </c>
      <c r="G110" s="6">
        <f t="shared" si="59"/>
        <v>3993</v>
      </c>
      <c r="H110" s="6">
        <f t="shared" si="59"/>
        <v>3696</v>
      </c>
      <c r="I110" s="6">
        <f t="shared" si="59"/>
        <v>3399</v>
      </c>
      <c r="J110" s="6">
        <f t="shared" si="59"/>
        <v>3103</v>
      </c>
      <c r="K110" s="6">
        <f t="shared" si="59"/>
        <v>2806</v>
      </c>
      <c r="L110" s="6">
        <f t="shared" si="59"/>
        <v>2510</v>
      </c>
      <c r="M110" s="6">
        <f t="shared" si="59"/>
        <v>2213</v>
      </c>
      <c r="N110" s="6">
        <f t="shared" si="59"/>
        <v>2510</v>
      </c>
    </row>
    <row r="111" spans="1:14" x14ac:dyDescent="0.3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x14ac:dyDescent="0.35">
      <c r="A112" s="2"/>
      <c r="B112" s="2" t="s">
        <v>201</v>
      </c>
      <c r="C112" s="6">
        <v>0</v>
      </c>
      <c r="D112" s="6">
        <f t="shared" ref="D112:L112" si="60">C114</f>
        <v>0</v>
      </c>
      <c r="E112" s="6">
        <f t="shared" si="60"/>
        <v>105</v>
      </c>
      <c r="F112" s="6">
        <f t="shared" si="60"/>
        <v>401</v>
      </c>
      <c r="G112" s="6">
        <f t="shared" si="60"/>
        <v>698</v>
      </c>
      <c r="H112" s="6">
        <f t="shared" si="60"/>
        <v>994</v>
      </c>
      <c r="I112" s="6">
        <f t="shared" si="60"/>
        <v>1291</v>
      </c>
      <c r="J112" s="6">
        <f t="shared" si="60"/>
        <v>1588</v>
      </c>
      <c r="K112" s="6">
        <f t="shared" si="60"/>
        <v>1884</v>
      </c>
      <c r="L112" s="6">
        <f t="shared" si="60"/>
        <v>2181</v>
      </c>
      <c r="M112" s="6">
        <f>L114</f>
        <v>2477</v>
      </c>
      <c r="N112" s="6">
        <f>C112</f>
        <v>0</v>
      </c>
    </row>
    <row r="113" spans="1:14" x14ac:dyDescent="0.35">
      <c r="A113" s="2"/>
      <c r="B113" s="2" t="s">
        <v>24</v>
      </c>
      <c r="C113" s="6">
        <v>0</v>
      </c>
      <c r="D113" s="6">
        <v>105</v>
      </c>
      <c r="E113" s="6">
        <f>401-105</f>
        <v>296</v>
      </c>
      <c r="F113" s="6">
        <f>698-401</f>
        <v>297</v>
      </c>
      <c r="G113" s="6">
        <f>994-698</f>
        <v>296</v>
      </c>
      <c r="H113" s="6">
        <f>1291-994</f>
        <v>297</v>
      </c>
      <c r="I113" s="6">
        <f>1588-1291</f>
        <v>297</v>
      </c>
      <c r="J113" s="6">
        <f>1884-1588</f>
        <v>296</v>
      </c>
      <c r="K113" s="6">
        <f>2181-1884</f>
        <v>297</v>
      </c>
      <c r="L113" s="6">
        <f>2477-2181</f>
        <v>296</v>
      </c>
      <c r="M113" s="6">
        <f>2774-2477</f>
        <v>297</v>
      </c>
      <c r="N113" s="6">
        <f>SUM(C113:L113)</f>
        <v>2477</v>
      </c>
    </row>
    <row r="114" spans="1:14" x14ac:dyDescent="0.35">
      <c r="A114" s="2"/>
      <c r="B114" s="2" t="s">
        <v>202</v>
      </c>
      <c r="C114" s="6">
        <f>C112+C113</f>
        <v>0</v>
      </c>
      <c r="D114" s="6">
        <f t="shared" ref="D114:N114" si="61">D112+D113</f>
        <v>105</v>
      </c>
      <c r="E114" s="6">
        <f t="shared" si="61"/>
        <v>401</v>
      </c>
      <c r="F114" s="6">
        <f t="shared" si="61"/>
        <v>698</v>
      </c>
      <c r="G114" s="6">
        <f t="shared" si="61"/>
        <v>994</v>
      </c>
      <c r="H114" s="6">
        <f t="shared" si="61"/>
        <v>1291</v>
      </c>
      <c r="I114" s="6">
        <f t="shared" si="61"/>
        <v>1588</v>
      </c>
      <c r="J114" s="6">
        <f t="shared" si="61"/>
        <v>1884</v>
      </c>
      <c r="K114" s="6">
        <f t="shared" si="61"/>
        <v>2181</v>
      </c>
      <c r="L114" s="6">
        <f t="shared" si="61"/>
        <v>2477</v>
      </c>
      <c r="M114" s="6">
        <f t="shared" si="61"/>
        <v>2774</v>
      </c>
      <c r="N114" s="6">
        <f t="shared" si="61"/>
        <v>2477</v>
      </c>
    </row>
    <row r="115" spans="1:14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x14ac:dyDescent="0.35">
      <c r="A116" s="47"/>
      <c r="B116" s="71" t="s">
        <v>211</v>
      </c>
      <c r="C116" s="48" t="s">
        <v>6</v>
      </c>
      <c r="D116" s="48" t="s">
        <v>7</v>
      </c>
      <c r="E116" s="48" t="s">
        <v>8</v>
      </c>
      <c r="F116" s="48" t="s">
        <v>9</v>
      </c>
      <c r="G116" s="48" t="s">
        <v>10</v>
      </c>
      <c r="H116" s="48" t="s">
        <v>11</v>
      </c>
      <c r="I116" s="48" t="s">
        <v>127</v>
      </c>
      <c r="J116" s="48" t="s">
        <v>128</v>
      </c>
      <c r="K116" s="48" t="s">
        <v>129</v>
      </c>
      <c r="L116" s="48" t="s">
        <v>130</v>
      </c>
      <c r="M116" s="48" t="s">
        <v>239</v>
      </c>
      <c r="N116" s="48" t="s">
        <v>3</v>
      </c>
    </row>
    <row r="117" spans="1:14" x14ac:dyDescent="0.35">
      <c r="A117" s="2" t="s">
        <v>238</v>
      </c>
      <c r="B117" s="2" t="s">
        <v>38</v>
      </c>
      <c r="C117" s="17">
        <f>SUM(C6,C18,C31,C43,C55,C67,C81,C93)</f>
        <v>10114.48</v>
      </c>
      <c r="D117" s="17">
        <f t="shared" ref="D117:M117" si="62">SUM(D6,D18,D31,D43,D55,D67,D81,D93)</f>
        <v>10029.48</v>
      </c>
      <c r="E117" s="17">
        <f t="shared" si="62"/>
        <v>11529.48</v>
      </c>
      <c r="F117" s="17">
        <f t="shared" si="62"/>
        <v>11529.48</v>
      </c>
      <c r="G117" s="17">
        <f t="shared" si="62"/>
        <v>11529.48</v>
      </c>
      <c r="H117" s="17">
        <f t="shared" si="62"/>
        <v>11529.48</v>
      </c>
      <c r="I117" s="17">
        <f t="shared" si="62"/>
        <v>11529.48</v>
      </c>
      <c r="J117" s="17">
        <f t="shared" si="62"/>
        <v>11529.48</v>
      </c>
      <c r="K117" s="17">
        <f t="shared" si="62"/>
        <v>11529.48</v>
      </c>
      <c r="L117" s="17">
        <f t="shared" si="62"/>
        <v>11529.48</v>
      </c>
      <c r="M117" s="17">
        <f t="shared" si="62"/>
        <v>11529.48</v>
      </c>
      <c r="N117" s="17">
        <f>C117</f>
        <v>10114.48</v>
      </c>
    </row>
    <row r="118" spans="1:14" x14ac:dyDescent="0.35">
      <c r="A118" s="2" t="s">
        <v>238</v>
      </c>
      <c r="B118" s="2" t="s">
        <v>131</v>
      </c>
      <c r="C118" s="17">
        <f>SUM(C7,C19,C32,C44,C56,C68,C82,C94)</f>
        <v>0</v>
      </c>
      <c r="D118" s="17">
        <f>SUM(D7,D19,D32,D44,D56,D68,D82,D94)</f>
        <v>1500</v>
      </c>
      <c r="E118" s="17">
        <f>SUM(E7,E19,E32,E44,E56,E68,E82,E94)</f>
        <v>0</v>
      </c>
      <c r="F118" s="17">
        <f>SUM(F7,F19,F32,F44,F56,F68,F82,F94)</f>
        <v>0</v>
      </c>
      <c r="G118" s="17">
        <f t="shared" ref="G118:M118" si="63">SUM(G7,G19,G32,G44,G56,G68,G82,G94)</f>
        <v>0</v>
      </c>
      <c r="H118" s="17">
        <f t="shared" si="63"/>
        <v>0</v>
      </c>
      <c r="I118" s="17">
        <f t="shared" si="63"/>
        <v>0</v>
      </c>
      <c r="J118" s="17">
        <f t="shared" si="63"/>
        <v>0</v>
      </c>
      <c r="K118" s="17">
        <f t="shared" si="63"/>
        <v>0</v>
      </c>
      <c r="L118" s="17">
        <f t="shared" si="63"/>
        <v>0</v>
      </c>
      <c r="M118" s="17">
        <f t="shared" si="63"/>
        <v>0</v>
      </c>
      <c r="N118" s="6">
        <f>SUM(C118:L118)</f>
        <v>1500</v>
      </c>
    </row>
    <row r="119" spans="1:14" x14ac:dyDescent="0.35">
      <c r="A119" s="2" t="s">
        <v>238</v>
      </c>
      <c r="B119" s="2" t="s">
        <v>197</v>
      </c>
      <c r="C119" s="17">
        <f>SUM(C8,C20,C33,C45,C57,C69,C83,C95,C107)</f>
        <v>85</v>
      </c>
      <c r="D119" s="17">
        <f t="shared" ref="D119:M119" si="64">SUM(D8,D20,D33,D45,D57,D69,D83,D95,D107)</f>
        <v>0</v>
      </c>
      <c r="E119" s="17">
        <f t="shared" si="64"/>
        <v>0</v>
      </c>
      <c r="F119" s="17">
        <f t="shared" si="64"/>
        <v>0</v>
      </c>
      <c r="G119" s="17">
        <f t="shared" si="64"/>
        <v>0</v>
      </c>
      <c r="H119" s="17">
        <f t="shared" si="64"/>
        <v>0</v>
      </c>
      <c r="I119" s="17">
        <f t="shared" si="64"/>
        <v>0</v>
      </c>
      <c r="J119" s="17">
        <f t="shared" si="64"/>
        <v>0</v>
      </c>
      <c r="K119" s="17">
        <f t="shared" si="64"/>
        <v>0</v>
      </c>
      <c r="L119" s="17">
        <f t="shared" si="64"/>
        <v>0</v>
      </c>
      <c r="M119" s="17">
        <f t="shared" si="64"/>
        <v>0</v>
      </c>
      <c r="N119" s="6">
        <f>SUM(C119:L119)</f>
        <v>85</v>
      </c>
    </row>
    <row r="120" spans="1:14" x14ac:dyDescent="0.35">
      <c r="A120" s="2" t="s">
        <v>238</v>
      </c>
      <c r="B120" s="2" t="s">
        <v>198</v>
      </c>
      <c r="C120" s="17">
        <f>C117+C118-C119</f>
        <v>10029.48</v>
      </c>
      <c r="D120" s="17">
        <f t="shared" ref="D120:N120" si="65">D117+D118-D119</f>
        <v>11529.48</v>
      </c>
      <c r="E120" s="17">
        <f t="shared" si="65"/>
        <v>11529.48</v>
      </c>
      <c r="F120" s="17">
        <f t="shared" si="65"/>
        <v>11529.48</v>
      </c>
      <c r="G120" s="17">
        <f t="shared" si="65"/>
        <v>11529.48</v>
      </c>
      <c r="H120" s="17">
        <f t="shared" si="65"/>
        <v>11529.48</v>
      </c>
      <c r="I120" s="17">
        <f t="shared" si="65"/>
        <v>11529.48</v>
      </c>
      <c r="J120" s="17">
        <f t="shared" si="65"/>
        <v>11529.48</v>
      </c>
      <c r="K120" s="17">
        <f t="shared" si="65"/>
        <v>11529.48</v>
      </c>
      <c r="L120" s="17">
        <f t="shared" si="65"/>
        <v>11529.48</v>
      </c>
      <c r="M120" s="17">
        <f t="shared" si="65"/>
        <v>11529.48</v>
      </c>
      <c r="N120" s="17">
        <f t="shared" si="65"/>
        <v>11529.48</v>
      </c>
    </row>
    <row r="121" spans="1:14" x14ac:dyDescent="0.35">
      <c r="A121" s="2" t="s">
        <v>238</v>
      </c>
      <c r="B121" s="2" t="s">
        <v>199</v>
      </c>
      <c r="C121" s="17">
        <f>SUM(C10,C22,C35,C47,C59,C71,C85,C97,C109)</f>
        <v>6102.9341859999995</v>
      </c>
      <c r="D121" s="17">
        <f t="shared" ref="D121:M121" si="66">SUM(D10,D22,D35,D47,D59,D71,D85,D97)</f>
        <v>6931.9304831968002</v>
      </c>
      <c r="E121" s="17">
        <f t="shared" si="66"/>
        <v>7624.6575422881624</v>
      </c>
      <c r="F121" s="17">
        <f t="shared" si="66"/>
        <v>8192.6506131814767</v>
      </c>
      <c r="G121" s="17">
        <f t="shared" si="66"/>
        <v>8660.1004605375601</v>
      </c>
      <c r="H121" s="17">
        <f t="shared" si="66"/>
        <v>9046.2609004431924</v>
      </c>
      <c r="I121" s="17">
        <f t="shared" si="66"/>
        <v>9366.5193134618694</v>
      </c>
      <c r="J121" s="17">
        <f t="shared" si="66"/>
        <v>9633.2067660491848</v>
      </c>
      <c r="K121" s="17">
        <f t="shared" si="66"/>
        <v>9856.2263838839153</v>
      </c>
      <c r="L121" s="17">
        <f t="shared" si="66"/>
        <v>10043.546899668434</v>
      </c>
      <c r="M121" s="17">
        <f t="shared" si="66"/>
        <v>10201.59281241041</v>
      </c>
      <c r="N121" s="16">
        <f>M121</f>
        <v>10201.59281241041</v>
      </c>
    </row>
    <row r="122" spans="1:14" x14ac:dyDescent="0.35">
      <c r="A122" s="2" t="s">
        <v>238</v>
      </c>
      <c r="B122" s="2" t="s">
        <v>200</v>
      </c>
      <c r="C122" s="17">
        <f>C120-C121</f>
        <v>3926.5458140000001</v>
      </c>
      <c r="D122" s="17">
        <f t="shared" ref="D122:N122" si="67">D120-D121</f>
        <v>4597.5495168031994</v>
      </c>
      <c r="E122" s="17">
        <f t="shared" si="67"/>
        <v>3904.8224577118372</v>
      </c>
      <c r="F122" s="17">
        <f t="shared" si="67"/>
        <v>3336.8293868185228</v>
      </c>
      <c r="G122" s="17">
        <f t="shared" si="67"/>
        <v>2869.3795394624394</v>
      </c>
      <c r="H122" s="17">
        <f t="shared" si="67"/>
        <v>2483.2190995568071</v>
      </c>
      <c r="I122" s="17">
        <f t="shared" si="67"/>
        <v>2162.9606865381302</v>
      </c>
      <c r="J122" s="17">
        <f t="shared" si="67"/>
        <v>1896.2732339508148</v>
      </c>
      <c r="K122" s="17">
        <f t="shared" si="67"/>
        <v>1673.2536161160842</v>
      </c>
      <c r="L122" s="17">
        <f t="shared" si="67"/>
        <v>1485.9331003315656</v>
      </c>
      <c r="M122" s="17">
        <f t="shared" si="67"/>
        <v>1327.8871875895893</v>
      </c>
      <c r="N122" s="17">
        <f t="shared" si="67"/>
        <v>1327.8871875895893</v>
      </c>
    </row>
    <row r="123" spans="1:14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x14ac:dyDescent="0.35">
      <c r="A124" s="2" t="s">
        <v>238</v>
      </c>
      <c r="B124" s="2" t="s">
        <v>201</v>
      </c>
      <c r="C124" s="17">
        <f>SUM(C13,C25,C38,C50,C62,C74,C88,C100,C112)</f>
        <v>5351.93</v>
      </c>
      <c r="D124" s="16">
        <f t="shared" ref="D124:M124" si="68">C126</f>
        <v>6102.9341860000004</v>
      </c>
      <c r="E124" s="16">
        <f t="shared" si="68"/>
        <v>6931.9304831968002</v>
      </c>
      <c r="F124" s="16">
        <f t="shared" si="68"/>
        <v>7624.6575422881633</v>
      </c>
      <c r="G124" s="16">
        <f t="shared" si="68"/>
        <v>8192.6506131814767</v>
      </c>
      <c r="H124" s="16">
        <f t="shared" si="68"/>
        <v>8660.1004605375601</v>
      </c>
      <c r="I124" s="16">
        <f t="shared" si="68"/>
        <v>9046.2609004431943</v>
      </c>
      <c r="J124" s="16">
        <f t="shared" si="68"/>
        <v>9366.5193134618676</v>
      </c>
      <c r="K124" s="16">
        <f t="shared" si="68"/>
        <v>9633.2067660491848</v>
      </c>
      <c r="L124" s="16">
        <f t="shared" si="68"/>
        <v>9856.2263838839153</v>
      </c>
      <c r="M124" s="16">
        <f t="shared" si="68"/>
        <v>10043.546899668438</v>
      </c>
      <c r="N124" s="17">
        <f>C124</f>
        <v>5351.93</v>
      </c>
    </row>
    <row r="125" spans="1:14" x14ac:dyDescent="0.35">
      <c r="A125" s="2" t="s">
        <v>238</v>
      </c>
      <c r="B125" s="2" t="s">
        <v>24</v>
      </c>
      <c r="C125" s="17">
        <f t="shared" ref="C125:M125" si="69">SUM(C14,C26,C39,C51,C63,C75,C89,C101)</f>
        <v>751.004186</v>
      </c>
      <c r="D125" s="17">
        <f t="shared" si="69"/>
        <v>828.99629719680001</v>
      </c>
      <c r="E125" s="17">
        <f t="shared" si="69"/>
        <v>692.72705909136266</v>
      </c>
      <c r="F125" s="17">
        <f t="shared" si="69"/>
        <v>567.9930708933141</v>
      </c>
      <c r="G125" s="17">
        <f t="shared" si="69"/>
        <v>467.44984735608267</v>
      </c>
      <c r="H125" s="17">
        <f t="shared" si="69"/>
        <v>386.16043990563361</v>
      </c>
      <c r="I125" s="17">
        <f t="shared" si="69"/>
        <v>320.25841301867405</v>
      </c>
      <c r="J125" s="17">
        <f t="shared" si="69"/>
        <v>266.68745258731639</v>
      </c>
      <c r="K125" s="17">
        <f t="shared" si="69"/>
        <v>223.01961783472996</v>
      </c>
      <c r="L125" s="17">
        <f t="shared" si="69"/>
        <v>187.3205157845216</v>
      </c>
      <c r="M125" s="17">
        <f t="shared" si="69"/>
        <v>158.04591274197355</v>
      </c>
      <c r="N125" s="17">
        <f>SUM(C125:M125)</f>
        <v>4849.6628124104082</v>
      </c>
    </row>
    <row r="126" spans="1:14" x14ac:dyDescent="0.35">
      <c r="A126" s="2" t="s">
        <v>238</v>
      </c>
      <c r="B126" s="2" t="s">
        <v>202</v>
      </c>
      <c r="C126" s="16">
        <f>C124+C125</f>
        <v>6102.9341860000004</v>
      </c>
      <c r="D126" s="16">
        <f t="shared" ref="D126:N126" si="70">D124+D125</f>
        <v>6931.9304831968002</v>
      </c>
      <c r="E126" s="16">
        <f t="shared" si="70"/>
        <v>7624.6575422881633</v>
      </c>
      <c r="F126" s="16">
        <f t="shared" si="70"/>
        <v>8192.6506131814767</v>
      </c>
      <c r="G126" s="16">
        <f t="shared" si="70"/>
        <v>8660.1004605375601</v>
      </c>
      <c r="H126" s="16">
        <f t="shared" si="70"/>
        <v>9046.2609004431943</v>
      </c>
      <c r="I126" s="16">
        <f t="shared" si="70"/>
        <v>9366.5193134618676</v>
      </c>
      <c r="J126" s="16">
        <f t="shared" si="70"/>
        <v>9633.2067660491848</v>
      </c>
      <c r="K126" s="16">
        <f t="shared" si="70"/>
        <v>9856.2263838839153</v>
      </c>
      <c r="L126" s="16">
        <f t="shared" si="70"/>
        <v>10043.546899668438</v>
      </c>
      <c r="M126" s="16">
        <f t="shared" si="70"/>
        <v>10201.59281241041</v>
      </c>
      <c r="N126" s="16">
        <f t="shared" si="70"/>
        <v>10201.592812410408</v>
      </c>
    </row>
    <row r="127" spans="1:14" x14ac:dyDescent="0.35">
      <c r="A127" s="2"/>
      <c r="B127" s="2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x14ac:dyDescent="0.35">
      <c r="A128" s="2" t="s">
        <v>2</v>
      </c>
      <c r="B128" s="2" t="s">
        <v>38</v>
      </c>
      <c r="C128" s="16"/>
      <c r="D128" s="16">
        <f>D105</f>
        <v>0</v>
      </c>
      <c r="E128" s="16">
        <f>D131</f>
        <v>4987</v>
      </c>
      <c r="F128" s="16">
        <f>E131</f>
        <v>4987</v>
      </c>
      <c r="G128" s="16">
        <f t="shared" ref="G128:M128" si="71">F131</f>
        <v>4987</v>
      </c>
      <c r="H128" s="16">
        <f t="shared" si="71"/>
        <v>4987</v>
      </c>
      <c r="I128" s="16">
        <f t="shared" si="71"/>
        <v>4987</v>
      </c>
      <c r="J128" s="16">
        <f t="shared" si="71"/>
        <v>4987</v>
      </c>
      <c r="K128" s="16">
        <f t="shared" si="71"/>
        <v>4987</v>
      </c>
      <c r="L128" s="16">
        <f t="shared" si="71"/>
        <v>4987</v>
      </c>
      <c r="M128" s="16">
        <f t="shared" si="71"/>
        <v>4987</v>
      </c>
      <c r="N128" s="16">
        <v>0</v>
      </c>
    </row>
    <row r="129" spans="1:14" x14ac:dyDescent="0.35">
      <c r="A129" s="2" t="s">
        <v>2</v>
      </c>
      <c r="B129" s="2" t="s">
        <v>131</v>
      </c>
      <c r="C129" s="16"/>
      <c r="D129" s="16">
        <f t="shared" ref="D129:L130" si="72">D106</f>
        <v>4987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/>
      <c r="N129" s="16">
        <f>SUM(D129:L129)</f>
        <v>4987</v>
      </c>
    </row>
    <row r="130" spans="1:14" x14ac:dyDescent="0.35">
      <c r="A130" s="2" t="s">
        <v>2</v>
      </c>
      <c r="B130" s="2" t="s">
        <v>197</v>
      </c>
      <c r="C130" s="16"/>
      <c r="D130" s="16">
        <f t="shared" si="72"/>
        <v>0</v>
      </c>
      <c r="E130" s="16">
        <f t="shared" si="72"/>
        <v>0</v>
      </c>
      <c r="F130" s="16">
        <f t="shared" si="72"/>
        <v>0</v>
      </c>
      <c r="G130" s="16">
        <f t="shared" si="72"/>
        <v>0</v>
      </c>
      <c r="H130" s="16">
        <f t="shared" si="72"/>
        <v>0</v>
      </c>
      <c r="I130" s="16">
        <f t="shared" si="72"/>
        <v>0</v>
      </c>
      <c r="J130" s="16">
        <f t="shared" si="72"/>
        <v>0</v>
      </c>
      <c r="K130" s="16">
        <f t="shared" si="72"/>
        <v>0</v>
      </c>
      <c r="L130" s="16">
        <f t="shared" si="72"/>
        <v>0</v>
      </c>
      <c r="M130" s="16"/>
      <c r="N130" s="16">
        <f>SUM(D130:L130)</f>
        <v>0</v>
      </c>
    </row>
    <row r="131" spans="1:14" x14ac:dyDescent="0.35">
      <c r="A131" s="79" t="s">
        <v>2</v>
      </c>
      <c r="B131" s="79" t="s">
        <v>198</v>
      </c>
      <c r="C131" s="82"/>
      <c r="D131" s="31">
        <f t="shared" ref="D131:N131" si="73">D128+D129-D130</f>
        <v>4987</v>
      </c>
      <c r="E131" s="31">
        <f t="shared" si="73"/>
        <v>4987</v>
      </c>
      <c r="F131" s="31">
        <f t="shared" si="73"/>
        <v>4987</v>
      </c>
      <c r="G131" s="31">
        <f t="shared" si="73"/>
        <v>4987</v>
      </c>
      <c r="H131" s="31">
        <f t="shared" si="73"/>
        <v>4987</v>
      </c>
      <c r="I131" s="31">
        <f t="shared" si="73"/>
        <v>4987</v>
      </c>
      <c r="J131" s="31">
        <f t="shared" si="73"/>
        <v>4987</v>
      </c>
      <c r="K131" s="31">
        <f t="shared" si="73"/>
        <v>4987</v>
      </c>
      <c r="L131" s="31">
        <f t="shared" si="73"/>
        <v>4987</v>
      </c>
      <c r="M131" s="31">
        <f t="shared" si="73"/>
        <v>4987</v>
      </c>
      <c r="N131" s="31">
        <f t="shared" si="73"/>
        <v>4987</v>
      </c>
    </row>
    <row r="132" spans="1:14" x14ac:dyDescent="0.35">
      <c r="A132" s="2" t="s">
        <v>2</v>
      </c>
      <c r="B132" s="2" t="s">
        <v>199</v>
      </c>
      <c r="C132" s="16"/>
      <c r="D132" s="16">
        <f>D137</f>
        <v>105</v>
      </c>
      <c r="E132" s="16">
        <f t="shared" ref="E132:M132" si="74">E137</f>
        <v>401</v>
      </c>
      <c r="F132" s="16">
        <f t="shared" si="74"/>
        <v>698</v>
      </c>
      <c r="G132" s="16">
        <f t="shared" si="74"/>
        <v>994</v>
      </c>
      <c r="H132" s="16">
        <f t="shared" si="74"/>
        <v>1291</v>
      </c>
      <c r="I132" s="16">
        <f t="shared" si="74"/>
        <v>1588</v>
      </c>
      <c r="J132" s="16">
        <f t="shared" si="74"/>
        <v>1884</v>
      </c>
      <c r="K132" s="16">
        <f t="shared" si="74"/>
        <v>2181</v>
      </c>
      <c r="L132" s="16">
        <f t="shared" si="74"/>
        <v>2477</v>
      </c>
      <c r="M132" s="16">
        <f t="shared" si="74"/>
        <v>2774</v>
      </c>
      <c r="N132" s="16">
        <f>M132</f>
        <v>2774</v>
      </c>
    </row>
    <row r="133" spans="1:14" x14ac:dyDescent="0.35">
      <c r="A133" s="2" t="s">
        <v>2</v>
      </c>
      <c r="B133" s="2" t="s">
        <v>200</v>
      </c>
      <c r="C133" s="16"/>
      <c r="D133" s="16">
        <f>D131-D132</f>
        <v>4882</v>
      </c>
      <c r="E133" s="16">
        <f>E131-E132</f>
        <v>4586</v>
      </c>
      <c r="F133" s="16">
        <f t="shared" ref="F133:N133" si="75">F131-F132</f>
        <v>4289</v>
      </c>
      <c r="G133" s="16">
        <f t="shared" si="75"/>
        <v>3993</v>
      </c>
      <c r="H133" s="16">
        <f t="shared" si="75"/>
        <v>3696</v>
      </c>
      <c r="I133" s="16">
        <f t="shared" si="75"/>
        <v>3399</v>
      </c>
      <c r="J133" s="16">
        <f t="shared" si="75"/>
        <v>3103</v>
      </c>
      <c r="K133" s="16">
        <f t="shared" si="75"/>
        <v>2806</v>
      </c>
      <c r="L133" s="16">
        <f t="shared" si="75"/>
        <v>2510</v>
      </c>
      <c r="M133" s="16">
        <f t="shared" si="75"/>
        <v>2213</v>
      </c>
      <c r="N133" s="16">
        <f t="shared" si="75"/>
        <v>2213</v>
      </c>
    </row>
    <row r="134" spans="1:14" x14ac:dyDescent="0.35">
      <c r="A134" s="2"/>
      <c r="B134" s="2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 x14ac:dyDescent="0.35">
      <c r="A135" s="2" t="s">
        <v>2</v>
      </c>
      <c r="B135" s="2" t="s">
        <v>201</v>
      </c>
      <c r="C135" s="16"/>
      <c r="D135" s="16">
        <f>D112</f>
        <v>0</v>
      </c>
      <c r="E135" s="16">
        <f>D137</f>
        <v>105</v>
      </c>
      <c r="F135" s="16">
        <f t="shared" ref="F135:M135" si="76">E137</f>
        <v>401</v>
      </c>
      <c r="G135" s="16">
        <f t="shared" si="76"/>
        <v>698</v>
      </c>
      <c r="H135" s="16">
        <f t="shared" si="76"/>
        <v>994</v>
      </c>
      <c r="I135" s="16">
        <f t="shared" si="76"/>
        <v>1291</v>
      </c>
      <c r="J135" s="16">
        <f t="shared" si="76"/>
        <v>1588</v>
      </c>
      <c r="K135" s="16">
        <f t="shared" si="76"/>
        <v>1884</v>
      </c>
      <c r="L135" s="16">
        <f t="shared" si="76"/>
        <v>2181</v>
      </c>
      <c r="M135" s="16">
        <f t="shared" si="76"/>
        <v>2477</v>
      </c>
      <c r="N135" s="16">
        <f>D135</f>
        <v>0</v>
      </c>
    </row>
    <row r="136" spans="1:14" x14ac:dyDescent="0.35">
      <c r="A136" s="2" t="s">
        <v>2</v>
      </c>
      <c r="B136" s="2" t="s">
        <v>24</v>
      </c>
      <c r="C136" s="16"/>
      <c r="D136" s="16">
        <f t="shared" ref="D136" si="77">D113</f>
        <v>105</v>
      </c>
      <c r="E136" s="16">
        <f>E113</f>
        <v>296</v>
      </c>
      <c r="F136" s="16">
        <f t="shared" ref="F136:L136" si="78">F113</f>
        <v>297</v>
      </c>
      <c r="G136" s="16">
        <f t="shared" si="78"/>
        <v>296</v>
      </c>
      <c r="H136" s="16">
        <f t="shared" si="78"/>
        <v>297</v>
      </c>
      <c r="I136" s="16">
        <f t="shared" si="78"/>
        <v>297</v>
      </c>
      <c r="J136" s="16">
        <f t="shared" si="78"/>
        <v>296</v>
      </c>
      <c r="K136" s="16">
        <f t="shared" si="78"/>
        <v>297</v>
      </c>
      <c r="L136" s="16">
        <f t="shared" si="78"/>
        <v>296</v>
      </c>
      <c r="M136" s="16">
        <f>2774-2477</f>
        <v>297</v>
      </c>
      <c r="N136" s="16">
        <f>SUM(D136:M136)</f>
        <v>2774</v>
      </c>
    </row>
    <row r="137" spans="1:14" x14ac:dyDescent="0.35">
      <c r="A137" s="79" t="s">
        <v>2</v>
      </c>
      <c r="B137" s="79" t="s">
        <v>202</v>
      </c>
      <c r="C137" s="82"/>
      <c r="D137" s="82">
        <f>D135+D136</f>
        <v>105</v>
      </c>
      <c r="E137" s="82">
        <f t="shared" ref="E137:N137" si="79">E135+E136</f>
        <v>401</v>
      </c>
      <c r="F137" s="82">
        <f t="shared" si="79"/>
        <v>698</v>
      </c>
      <c r="G137" s="82">
        <f t="shared" si="79"/>
        <v>994</v>
      </c>
      <c r="H137" s="82">
        <f t="shared" si="79"/>
        <v>1291</v>
      </c>
      <c r="I137" s="82">
        <f t="shared" si="79"/>
        <v>1588</v>
      </c>
      <c r="J137" s="82">
        <f t="shared" si="79"/>
        <v>1884</v>
      </c>
      <c r="K137" s="82">
        <f t="shared" si="79"/>
        <v>2181</v>
      </c>
      <c r="L137" s="82">
        <f t="shared" si="79"/>
        <v>2477</v>
      </c>
      <c r="M137" s="82">
        <f t="shared" si="79"/>
        <v>2774</v>
      </c>
      <c r="N137" s="82">
        <f t="shared" si="79"/>
        <v>2774</v>
      </c>
    </row>
    <row r="138" spans="1:14" x14ac:dyDescent="0.35">
      <c r="A138" s="2"/>
      <c r="B138" s="2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x14ac:dyDescent="0.35">
      <c r="A140" s="71"/>
      <c r="B140" s="71" t="s">
        <v>212</v>
      </c>
      <c r="C140" s="48" t="s">
        <v>6</v>
      </c>
      <c r="D140" s="48" t="s">
        <v>7</v>
      </c>
      <c r="E140" s="48" t="s">
        <v>8</v>
      </c>
      <c r="F140" s="48" t="s">
        <v>9</v>
      </c>
      <c r="G140" s="48" t="s">
        <v>10</v>
      </c>
      <c r="H140" s="48" t="s">
        <v>11</v>
      </c>
      <c r="I140" s="48" t="s">
        <v>127</v>
      </c>
      <c r="J140" s="48" t="s">
        <v>128</v>
      </c>
      <c r="K140" s="48" t="s">
        <v>129</v>
      </c>
      <c r="L140" s="48" t="s">
        <v>130</v>
      </c>
      <c r="M140" s="48" t="s">
        <v>239</v>
      </c>
      <c r="N140" s="48" t="s">
        <v>3</v>
      </c>
    </row>
    <row r="141" spans="1:14" x14ac:dyDescent="0.35">
      <c r="A141" s="2"/>
      <c r="B141" s="2" t="s">
        <v>234</v>
      </c>
      <c r="C141" s="17">
        <f>SUM(C14,C26,C39,C51,C63,C75,C89,C101)</f>
        <v>751.004186</v>
      </c>
      <c r="D141" s="17">
        <f t="shared" ref="D141:M141" si="80">SUM(D14,D26,D39,D51,D63,D75,D89,D101)</f>
        <v>828.99629719680001</v>
      </c>
      <c r="E141" s="17">
        <f t="shared" si="80"/>
        <v>692.72705909136266</v>
      </c>
      <c r="F141" s="17">
        <f t="shared" si="80"/>
        <v>567.9930708933141</v>
      </c>
      <c r="G141" s="17">
        <f t="shared" si="80"/>
        <v>467.44984735608267</v>
      </c>
      <c r="H141" s="17">
        <f t="shared" si="80"/>
        <v>386.16043990563361</v>
      </c>
      <c r="I141" s="17">
        <f t="shared" si="80"/>
        <v>320.25841301867405</v>
      </c>
      <c r="J141" s="17">
        <f t="shared" si="80"/>
        <v>266.68745258731639</v>
      </c>
      <c r="K141" s="17">
        <f t="shared" si="80"/>
        <v>223.01961783472996</v>
      </c>
      <c r="L141" s="17">
        <f t="shared" si="80"/>
        <v>187.3205157845216</v>
      </c>
      <c r="M141" s="17">
        <f t="shared" si="80"/>
        <v>158.04591274197355</v>
      </c>
      <c r="N141" s="17">
        <f>SUM(C141:M141)</f>
        <v>4849.6628124104082</v>
      </c>
    </row>
    <row r="142" spans="1:14" x14ac:dyDescent="0.35">
      <c r="A142" s="2"/>
      <c r="B142" s="2" t="s">
        <v>235</v>
      </c>
      <c r="C142" s="17">
        <f>C113</f>
        <v>0</v>
      </c>
      <c r="D142" s="17">
        <f t="shared" ref="D142:M142" si="81">D113</f>
        <v>105</v>
      </c>
      <c r="E142" s="17">
        <f t="shared" si="81"/>
        <v>296</v>
      </c>
      <c r="F142" s="17">
        <f t="shared" si="81"/>
        <v>297</v>
      </c>
      <c r="G142" s="17">
        <f t="shared" si="81"/>
        <v>296</v>
      </c>
      <c r="H142" s="17">
        <f t="shared" si="81"/>
        <v>297</v>
      </c>
      <c r="I142" s="17">
        <f t="shared" si="81"/>
        <v>297</v>
      </c>
      <c r="J142" s="17">
        <f t="shared" si="81"/>
        <v>296</v>
      </c>
      <c r="K142" s="17">
        <f t="shared" si="81"/>
        <v>297</v>
      </c>
      <c r="L142" s="17">
        <f t="shared" si="81"/>
        <v>296</v>
      </c>
      <c r="M142" s="17">
        <f t="shared" si="81"/>
        <v>297</v>
      </c>
      <c r="N142" s="17">
        <f>SUM(C142:M142)</f>
        <v>2774</v>
      </c>
    </row>
    <row r="143" spans="1:14" x14ac:dyDescent="0.35">
      <c r="A143" s="2"/>
      <c r="B143" s="2" t="s">
        <v>213</v>
      </c>
      <c r="C143" s="16">
        <f>C141+C142</f>
        <v>751.004186</v>
      </c>
      <c r="D143" s="16">
        <f t="shared" ref="D143:M143" si="82">D141+D142</f>
        <v>933.99629719680001</v>
      </c>
      <c r="E143" s="16">
        <f t="shared" si="82"/>
        <v>988.72705909136266</v>
      </c>
      <c r="F143" s="16">
        <f t="shared" si="82"/>
        <v>864.9930708933141</v>
      </c>
      <c r="G143" s="16">
        <f t="shared" si="82"/>
        <v>763.44984735608273</v>
      </c>
      <c r="H143" s="16">
        <f t="shared" si="82"/>
        <v>683.16043990563367</v>
      </c>
      <c r="I143" s="16">
        <f t="shared" si="82"/>
        <v>617.25841301867399</v>
      </c>
      <c r="J143" s="16">
        <f t="shared" si="82"/>
        <v>562.68745258731633</v>
      </c>
      <c r="K143" s="16">
        <f t="shared" si="82"/>
        <v>520.01961783472996</v>
      </c>
      <c r="L143" s="16">
        <f t="shared" si="82"/>
        <v>483.3205157845216</v>
      </c>
      <c r="M143" s="16">
        <f t="shared" si="82"/>
        <v>455.04591274197355</v>
      </c>
      <c r="N143" s="17">
        <f>SUM(C143:L143)</f>
        <v>7168.6168996684337</v>
      </c>
    </row>
    <row r="144" spans="1:14" x14ac:dyDescent="0.35">
      <c r="A144" s="2"/>
      <c r="B144" s="2" t="s">
        <v>214</v>
      </c>
      <c r="C144" s="16">
        <f t="shared" ref="C144:N144" si="83">C125+C136-C143</f>
        <v>0</v>
      </c>
      <c r="D144" s="16">
        <f t="shared" si="83"/>
        <v>0</v>
      </c>
      <c r="E144" s="16">
        <f t="shared" si="83"/>
        <v>0</v>
      </c>
      <c r="F144" s="16">
        <f t="shared" si="83"/>
        <v>0</v>
      </c>
      <c r="G144" s="16">
        <f t="shared" si="83"/>
        <v>0</v>
      </c>
      <c r="H144" s="16">
        <f t="shared" si="83"/>
        <v>0</v>
      </c>
      <c r="I144" s="16">
        <f t="shared" si="83"/>
        <v>0</v>
      </c>
      <c r="J144" s="16">
        <f t="shared" si="83"/>
        <v>0</v>
      </c>
      <c r="K144" s="16">
        <f t="shared" si="83"/>
        <v>0</v>
      </c>
      <c r="L144" s="16">
        <f t="shared" si="83"/>
        <v>0</v>
      </c>
      <c r="M144" s="16">
        <f t="shared" si="83"/>
        <v>0</v>
      </c>
      <c r="N144" s="16">
        <f t="shared" si="83"/>
        <v>455.04591274197446</v>
      </c>
    </row>
    <row r="148" spans="2:14" x14ac:dyDescent="0.35">
      <c r="B148" s="8" t="s">
        <v>215</v>
      </c>
    </row>
    <row r="149" spans="2:14" x14ac:dyDescent="0.35">
      <c r="B149" s="37" t="s">
        <v>5</v>
      </c>
      <c r="C149" s="38" t="s">
        <v>6</v>
      </c>
      <c r="D149" s="38" t="s">
        <v>7</v>
      </c>
      <c r="E149" s="38" t="s">
        <v>8</v>
      </c>
      <c r="F149" s="38" t="s">
        <v>9</v>
      </c>
      <c r="G149" s="38" t="s">
        <v>10</v>
      </c>
      <c r="H149" s="38" t="s">
        <v>11</v>
      </c>
      <c r="I149" s="38" t="s">
        <v>127</v>
      </c>
      <c r="J149" s="38" t="s">
        <v>128</v>
      </c>
      <c r="K149" s="38" t="s">
        <v>129</v>
      </c>
      <c r="L149" s="38" t="s">
        <v>130</v>
      </c>
      <c r="M149" s="38" t="s">
        <v>239</v>
      </c>
      <c r="N149" s="38" t="s">
        <v>3</v>
      </c>
    </row>
    <row r="150" spans="2:14" x14ac:dyDescent="0.35">
      <c r="B150" s="79" t="s">
        <v>216</v>
      </c>
      <c r="C150" s="31">
        <f>SUM(C151:C152)</f>
        <v>931.84</v>
      </c>
      <c r="D150" s="31">
        <f>SUM(D151:D152)</f>
        <v>1214.8</v>
      </c>
      <c r="E150" s="31">
        <f>SUM(E151:E152)</f>
        <v>0</v>
      </c>
      <c r="F150" s="79"/>
      <c r="G150" s="79"/>
      <c r="H150" s="79"/>
      <c r="I150" s="79"/>
      <c r="J150" s="79"/>
      <c r="K150" s="79"/>
      <c r="L150" s="79"/>
      <c r="M150" s="79"/>
      <c r="N150" s="31">
        <f>SUM(N151:N152)</f>
        <v>931.84</v>
      </c>
    </row>
    <row r="151" spans="2:14" x14ac:dyDescent="0.35">
      <c r="B151" s="94" t="s">
        <v>234</v>
      </c>
      <c r="C151" s="84">
        <v>931.84</v>
      </c>
      <c r="D151" s="84">
        <f>C160</f>
        <v>1214.8</v>
      </c>
      <c r="E151" s="84">
        <f>D160</f>
        <v>0</v>
      </c>
      <c r="F151" s="94"/>
      <c r="G151" s="94"/>
      <c r="H151" s="94"/>
      <c r="I151" s="94"/>
      <c r="J151" s="94"/>
      <c r="K151" s="94"/>
      <c r="L151" s="94"/>
      <c r="M151" s="94"/>
      <c r="N151" s="95">
        <f>C151</f>
        <v>931.84</v>
      </c>
    </row>
    <row r="152" spans="2:14" x14ac:dyDescent="0.35">
      <c r="B152" s="94" t="s">
        <v>248</v>
      </c>
      <c r="C152" s="84">
        <v>0</v>
      </c>
      <c r="D152" s="84">
        <v>0</v>
      </c>
      <c r="E152" s="84"/>
      <c r="F152" s="94"/>
      <c r="G152" s="94"/>
      <c r="H152" s="94"/>
      <c r="I152" s="94"/>
      <c r="J152" s="94"/>
      <c r="K152" s="94"/>
      <c r="L152" s="94"/>
      <c r="M152" s="94"/>
      <c r="N152" s="95">
        <f>C152</f>
        <v>0</v>
      </c>
    </row>
    <row r="153" spans="2:14" x14ac:dyDescent="0.35">
      <c r="B153" s="79" t="s">
        <v>222</v>
      </c>
      <c r="C153" s="31">
        <f>SUM(C154:C155)</f>
        <v>282.95999999999992</v>
      </c>
      <c r="D153" s="31">
        <f t="shared" ref="D153:N153" si="84">SUM(D154:D155)</f>
        <v>5272.2</v>
      </c>
      <c r="E153" s="31">
        <f t="shared" si="84"/>
        <v>0</v>
      </c>
      <c r="F153" s="31">
        <f t="shared" si="84"/>
        <v>0</v>
      </c>
      <c r="G153" s="31">
        <f t="shared" si="84"/>
        <v>0</v>
      </c>
      <c r="H153" s="31">
        <f t="shared" si="84"/>
        <v>0</v>
      </c>
      <c r="I153" s="31">
        <f t="shared" si="84"/>
        <v>0</v>
      </c>
      <c r="J153" s="31">
        <f t="shared" si="84"/>
        <v>0</v>
      </c>
      <c r="K153" s="31">
        <f t="shared" si="84"/>
        <v>0</v>
      </c>
      <c r="L153" s="31">
        <f t="shared" si="84"/>
        <v>0</v>
      </c>
      <c r="M153" s="31">
        <f t="shared" si="84"/>
        <v>0</v>
      </c>
      <c r="N153" s="31">
        <f t="shared" si="84"/>
        <v>5555.16</v>
      </c>
    </row>
    <row r="154" spans="2:14" x14ac:dyDescent="0.35">
      <c r="B154" s="2" t="s">
        <v>236</v>
      </c>
      <c r="C154" s="6">
        <f>1214.8-C150</f>
        <v>282.95999999999992</v>
      </c>
      <c r="D154" s="6">
        <f>1500-1214.8</f>
        <v>285.20000000000005</v>
      </c>
      <c r="E154" s="6">
        <v>0</v>
      </c>
      <c r="F154" s="2"/>
      <c r="G154" s="2"/>
      <c r="H154" s="2"/>
      <c r="I154" s="2"/>
      <c r="J154" s="2"/>
      <c r="K154" s="2"/>
      <c r="L154" s="2"/>
      <c r="M154" s="2"/>
      <c r="N154" s="17">
        <f>SUM(C154:M154)</f>
        <v>568.16</v>
      </c>
    </row>
    <row r="155" spans="2:14" x14ac:dyDescent="0.35">
      <c r="B155" s="2" t="s">
        <v>237</v>
      </c>
      <c r="C155" s="6"/>
      <c r="D155" s="6">
        <f>D106</f>
        <v>4987</v>
      </c>
      <c r="E155" s="6"/>
      <c r="F155" s="2"/>
      <c r="G155" s="2"/>
      <c r="H155" s="2"/>
      <c r="I155" s="2"/>
      <c r="J155" s="2"/>
      <c r="K155" s="2"/>
      <c r="L155" s="2"/>
      <c r="M155" s="2"/>
      <c r="N155" s="17">
        <f>SUM(C155:M155)</f>
        <v>4987</v>
      </c>
    </row>
    <row r="156" spans="2:14" x14ac:dyDescent="0.35">
      <c r="B156" s="79" t="s">
        <v>217</v>
      </c>
      <c r="C156" s="31">
        <f>C157+C158</f>
        <v>0</v>
      </c>
      <c r="D156" s="31">
        <f>D157+D158</f>
        <v>6487</v>
      </c>
      <c r="E156" s="31">
        <f>E157+E158</f>
        <v>0</v>
      </c>
      <c r="F156" s="79"/>
      <c r="G156" s="79"/>
      <c r="H156" s="79"/>
      <c r="I156" s="79"/>
      <c r="J156" s="79"/>
      <c r="K156" s="79"/>
      <c r="L156" s="79"/>
      <c r="M156" s="79"/>
      <c r="N156" s="80">
        <f>SUM(C156:L156)</f>
        <v>6487</v>
      </c>
    </row>
    <row r="157" spans="2:14" x14ac:dyDescent="0.35">
      <c r="B157" s="2" t="s">
        <v>234</v>
      </c>
      <c r="C157" s="6">
        <v>0</v>
      </c>
      <c r="D157" s="6">
        <v>1500</v>
      </c>
      <c r="E157" s="6">
        <v>0</v>
      </c>
      <c r="F157" s="2"/>
      <c r="G157" s="2"/>
      <c r="H157" s="2"/>
      <c r="I157" s="2"/>
      <c r="J157" s="2"/>
      <c r="K157" s="2"/>
      <c r="L157" s="2"/>
      <c r="M157" s="2"/>
      <c r="N157" s="17">
        <f>SUM(C157:M157)</f>
        <v>1500</v>
      </c>
    </row>
    <row r="158" spans="2:14" x14ac:dyDescent="0.35">
      <c r="B158" s="2" t="s">
        <v>248</v>
      </c>
      <c r="C158" s="6">
        <v>0</v>
      </c>
      <c r="D158" s="6">
        <f>D106</f>
        <v>4987</v>
      </c>
      <c r="E158" s="6">
        <v>0</v>
      </c>
      <c r="F158" s="2"/>
      <c r="G158" s="2"/>
      <c r="H158" s="2"/>
      <c r="I158" s="2"/>
      <c r="J158" s="2"/>
      <c r="K158" s="2"/>
      <c r="L158" s="2"/>
      <c r="M158" s="2"/>
      <c r="N158" s="17">
        <f>SUM(C158:M158)</f>
        <v>4987</v>
      </c>
    </row>
    <row r="159" spans="2:14" x14ac:dyDescent="0.35">
      <c r="B159" s="79" t="s">
        <v>218</v>
      </c>
      <c r="C159" s="31">
        <f>C150+C154-C156</f>
        <v>1214.8</v>
      </c>
      <c r="D159" s="31">
        <f>D150+D154+D155-D156</f>
        <v>0</v>
      </c>
      <c r="E159" s="31">
        <f>E150+E154-E156</f>
        <v>0</v>
      </c>
      <c r="F159" s="79"/>
      <c r="G159" s="79"/>
      <c r="H159" s="79"/>
      <c r="I159" s="79"/>
      <c r="J159" s="79"/>
      <c r="K159" s="79"/>
      <c r="L159" s="79"/>
      <c r="M159" s="79"/>
      <c r="N159" s="31">
        <f>N150+N153-N156</f>
        <v>0</v>
      </c>
    </row>
    <row r="160" spans="2:14" x14ac:dyDescent="0.35">
      <c r="B160" s="94" t="s">
        <v>234</v>
      </c>
      <c r="C160" s="16">
        <f>C151+C154-C157</f>
        <v>1214.8</v>
      </c>
      <c r="D160" s="16">
        <f t="shared" ref="D160:M160" si="85">D151+D154-D157</f>
        <v>0</v>
      </c>
      <c r="E160" s="16">
        <f t="shared" si="85"/>
        <v>0</v>
      </c>
      <c r="F160" s="16">
        <f t="shared" si="85"/>
        <v>0</v>
      </c>
      <c r="G160" s="16">
        <f t="shared" si="85"/>
        <v>0</v>
      </c>
      <c r="H160" s="16">
        <f t="shared" si="85"/>
        <v>0</v>
      </c>
      <c r="I160" s="16">
        <f t="shared" si="85"/>
        <v>0</v>
      </c>
      <c r="J160" s="16">
        <f t="shared" si="85"/>
        <v>0</v>
      </c>
      <c r="K160" s="16">
        <f t="shared" si="85"/>
        <v>0</v>
      </c>
      <c r="L160" s="16">
        <f t="shared" si="85"/>
        <v>0</v>
      </c>
      <c r="M160" s="16">
        <f t="shared" si="85"/>
        <v>0</v>
      </c>
      <c r="N160" s="16">
        <f>M160</f>
        <v>0</v>
      </c>
    </row>
    <row r="161" spans="2:14" x14ac:dyDescent="0.35">
      <c r="B161" s="94" t="s">
        <v>248</v>
      </c>
      <c r="C161" s="16">
        <f>C152+C155-C158</f>
        <v>0</v>
      </c>
      <c r="D161" s="16">
        <f t="shared" ref="D161:M161" si="86">D152+D155-D158</f>
        <v>0</v>
      </c>
      <c r="E161" s="16">
        <f t="shared" si="86"/>
        <v>0</v>
      </c>
      <c r="F161" s="16">
        <f t="shared" si="86"/>
        <v>0</v>
      </c>
      <c r="G161" s="16">
        <f t="shared" si="86"/>
        <v>0</v>
      </c>
      <c r="H161" s="16">
        <f t="shared" si="86"/>
        <v>0</v>
      </c>
      <c r="I161" s="16">
        <f t="shared" si="86"/>
        <v>0</v>
      </c>
      <c r="J161" s="16">
        <f t="shared" si="86"/>
        <v>0</v>
      </c>
      <c r="K161" s="16">
        <f t="shared" si="86"/>
        <v>0</v>
      </c>
      <c r="L161" s="16">
        <f t="shared" si="86"/>
        <v>0</v>
      </c>
      <c r="M161" s="16">
        <f t="shared" si="86"/>
        <v>0</v>
      </c>
      <c r="N161" s="16">
        <f>M161</f>
        <v>0</v>
      </c>
    </row>
    <row r="164" spans="2:14" x14ac:dyDescent="0.35">
      <c r="B164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3"/>
  <sheetViews>
    <sheetView workbookViewId="0">
      <selection activeCell="B8" sqref="B8"/>
    </sheetView>
  </sheetViews>
  <sheetFormatPr defaultColWidth="8.81640625" defaultRowHeight="14.5" x14ac:dyDescent="0.35"/>
  <cols>
    <col min="1" max="1" width="43.54296875" customWidth="1"/>
    <col min="2" max="7" width="11.453125" bestFit="1" customWidth="1"/>
  </cols>
  <sheetData>
    <row r="1" spans="1:12" x14ac:dyDescent="0.35">
      <c r="A1" t="s">
        <v>125</v>
      </c>
    </row>
    <row r="3" spans="1:12" x14ac:dyDescent="0.35">
      <c r="A3" t="s">
        <v>259</v>
      </c>
      <c r="B3" t="s">
        <v>260</v>
      </c>
    </row>
    <row r="5" spans="1:12" x14ac:dyDescent="0.35">
      <c r="A5" s="71" t="s">
        <v>5</v>
      </c>
      <c r="B5" s="121" t="s">
        <v>6</v>
      </c>
      <c r="C5" s="121" t="s">
        <v>7</v>
      </c>
      <c r="D5" s="121" t="s">
        <v>8</v>
      </c>
      <c r="E5" s="121" t="s">
        <v>9</v>
      </c>
      <c r="F5" s="121" t="s">
        <v>10</v>
      </c>
      <c r="G5" s="121" t="s">
        <v>11</v>
      </c>
      <c r="H5" s="121" t="s">
        <v>127</v>
      </c>
      <c r="I5" s="121" t="s">
        <v>128</v>
      </c>
      <c r="J5" s="121" t="s">
        <v>129</v>
      </c>
      <c r="K5" s="121" t="s">
        <v>130</v>
      </c>
      <c r="L5" s="121" t="s">
        <v>239</v>
      </c>
    </row>
    <row r="6" spans="1:12" hidden="1" x14ac:dyDescent="0.35">
      <c r="A6" s="122" t="s">
        <v>261</v>
      </c>
      <c r="B6" s="123" t="s">
        <v>16</v>
      </c>
      <c r="C6" s="124">
        <v>0.02</v>
      </c>
      <c r="D6" s="124">
        <v>0.02</v>
      </c>
      <c r="E6" s="124">
        <v>0.02</v>
      </c>
      <c r="F6" s="124">
        <v>0.02</v>
      </c>
      <c r="G6" s="124">
        <v>0.02</v>
      </c>
      <c r="H6" s="2"/>
      <c r="I6" s="2"/>
      <c r="J6" s="2"/>
      <c r="K6" s="2"/>
      <c r="L6" s="2"/>
    </row>
    <row r="7" spans="1:12" x14ac:dyDescent="0.35">
      <c r="A7" s="125" t="s">
        <v>262</v>
      </c>
      <c r="B7" s="126">
        <f>+[1]Sheet2!L17</f>
        <v>2025.17563</v>
      </c>
      <c r="C7" s="126">
        <v>2300</v>
      </c>
      <c r="D7" s="126">
        <v>2400</v>
      </c>
      <c r="E7" s="126">
        <v>2400</v>
      </c>
      <c r="F7" s="126">
        <v>2500</v>
      </c>
      <c r="G7" s="126">
        <v>2600</v>
      </c>
      <c r="H7" s="2">
        <v>2700</v>
      </c>
      <c r="I7" s="2">
        <v>2800</v>
      </c>
      <c r="J7" s="2">
        <v>2900</v>
      </c>
      <c r="K7" s="2">
        <v>3000</v>
      </c>
      <c r="L7" s="2">
        <v>3200</v>
      </c>
    </row>
    <row r="8" spans="1:12" x14ac:dyDescent="0.35">
      <c r="A8" s="125" t="s">
        <v>263</v>
      </c>
      <c r="B8" s="45" t="s">
        <v>15</v>
      </c>
      <c r="C8" s="45" t="s">
        <v>15</v>
      </c>
      <c r="D8" s="45" t="s">
        <v>15</v>
      </c>
      <c r="E8" s="45" t="s">
        <v>15</v>
      </c>
      <c r="F8" s="45" t="s">
        <v>15</v>
      </c>
      <c r="G8" s="45" t="s">
        <v>15</v>
      </c>
      <c r="H8" s="45" t="s">
        <v>15</v>
      </c>
      <c r="I8" s="45" t="s">
        <v>15</v>
      </c>
      <c r="J8" s="45" t="s">
        <v>15</v>
      </c>
      <c r="K8" s="45" t="s">
        <v>15</v>
      </c>
      <c r="L8" s="45" t="s">
        <v>15</v>
      </c>
    </row>
    <row r="9" spans="1:12" x14ac:dyDescent="0.35">
      <c r="A9" s="125" t="s">
        <v>264</v>
      </c>
      <c r="B9" s="45">
        <v>0.08</v>
      </c>
      <c r="C9" s="45">
        <v>0.08</v>
      </c>
      <c r="D9" s="45">
        <v>0.08</v>
      </c>
      <c r="E9" s="45">
        <v>0.08</v>
      </c>
      <c r="F9" s="45">
        <v>0.08</v>
      </c>
      <c r="G9" s="45">
        <v>0.08</v>
      </c>
      <c r="H9" s="45">
        <v>0.08</v>
      </c>
      <c r="I9" s="45">
        <v>0.08</v>
      </c>
      <c r="J9" s="45">
        <v>0.08</v>
      </c>
      <c r="K9" s="45">
        <v>0.08</v>
      </c>
      <c r="L9" s="45">
        <v>0.08</v>
      </c>
    </row>
    <row r="10" spans="1:12" x14ac:dyDescent="0.35">
      <c r="A10" s="125" t="s">
        <v>265</v>
      </c>
      <c r="B10" s="45">
        <v>0.04</v>
      </c>
      <c r="C10" s="45">
        <v>0.04</v>
      </c>
      <c r="D10" s="45">
        <v>0.04</v>
      </c>
      <c r="E10" s="45">
        <v>0.04</v>
      </c>
      <c r="F10" s="45">
        <v>0.04</v>
      </c>
      <c r="G10" s="45">
        <v>0.04</v>
      </c>
      <c r="H10" s="45">
        <v>0.04</v>
      </c>
      <c r="I10" s="45">
        <v>0.04</v>
      </c>
      <c r="J10" s="45">
        <v>0.04</v>
      </c>
      <c r="K10" s="45">
        <v>0.04</v>
      </c>
      <c r="L10" s="45">
        <v>0.04</v>
      </c>
    </row>
    <row r="11" spans="1:12" x14ac:dyDescent="0.35">
      <c r="A11" s="125" t="s">
        <v>266</v>
      </c>
      <c r="B11" s="45">
        <v>0.08</v>
      </c>
      <c r="C11" s="45">
        <v>0.08</v>
      </c>
      <c r="D11" s="45">
        <v>0.08</v>
      </c>
      <c r="E11" s="45">
        <v>0.08</v>
      </c>
      <c r="F11" s="45">
        <v>0.08</v>
      </c>
      <c r="G11" s="45">
        <v>0.08</v>
      </c>
      <c r="H11" s="45">
        <v>0.08</v>
      </c>
      <c r="I11" s="45">
        <v>0.08</v>
      </c>
      <c r="J11" s="45">
        <v>0.08</v>
      </c>
      <c r="K11" s="45">
        <v>0.08</v>
      </c>
      <c r="L11" s="45">
        <v>0.08</v>
      </c>
    </row>
    <row r="12" spans="1:12" x14ac:dyDescent="0.35">
      <c r="A12" s="125" t="s">
        <v>267</v>
      </c>
      <c r="B12" s="45">
        <f>B9+B10+B11</f>
        <v>0.2</v>
      </c>
      <c r="C12" s="45">
        <f t="shared" ref="C12:L12" si="0">C9+C10+C11</f>
        <v>0.2</v>
      </c>
      <c r="D12" s="45">
        <f t="shared" si="0"/>
        <v>0.2</v>
      </c>
      <c r="E12" s="45">
        <f t="shared" si="0"/>
        <v>0.2</v>
      </c>
      <c r="F12" s="45">
        <f t="shared" si="0"/>
        <v>0.2</v>
      </c>
      <c r="G12" s="45">
        <f t="shared" si="0"/>
        <v>0.2</v>
      </c>
      <c r="H12" s="45">
        <f t="shared" si="0"/>
        <v>0.2</v>
      </c>
      <c r="I12" s="45">
        <f t="shared" si="0"/>
        <v>0.2</v>
      </c>
      <c r="J12" s="45">
        <f t="shared" si="0"/>
        <v>0.2</v>
      </c>
      <c r="K12" s="45">
        <f t="shared" si="0"/>
        <v>0.2</v>
      </c>
      <c r="L12" s="45">
        <f t="shared" si="0"/>
        <v>0.2</v>
      </c>
    </row>
    <row r="13" spans="1:12" x14ac:dyDescent="0.35">
      <c r="A13" s="125" t="s">
        <v>268</v>
      </c>
      <c r="B13" s="45">
        <f>100%-B12</f>
        <v>0.8</v>
      </c>
      <c r="C13" s="45">
        <f t="shared" ref="C13:L13" si="1">100%-C12</f>
        <v>0.8</v>
      </c>
      <c r="D13" s="45">
        <f t="shared" si="1"/>
        <v>0.8</v>
      </c>
      <c r="E13" s="45">
        <f t="shared" si="1"/>
        <v>0.8</v>
      </c>
      <c r="F13" s="45">
        <f t="shared" si="1"/>
        <v>0.8</v>
      </c>
      <c r="G13" s="45">
        <f t="shared" si="1"/>
        <v>0.8</v>
      </c>
      <c r="H13" s="45">
        <f t="shared" si="1"/>
        <v>0.8</v>
      </c>
      <c r="I13" s="45">
        <f t="shared" si="1"/>
        <v>0.8</v>
      </c>
      <c r="J13" s="45">
        <f t="shared" si="1"/>
        <v>0.8</v>
      </c>
      <c r="K13" s="45">
        <f t="shared" si="1"/>
        <v>0.8</v>
      </c>
      <c r="L13" s="45">
        <f t="shared" si="1"/>
        <v>0.8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4"/>
  <sheetViews>
    <sheetView topLeftCell="A4" zoomScaleNormal="100" workbookViewId="0">
      <selection activeCell="I6" sqref="I6"/>
    </sheetView>
  </sheetViews>
  <sheetFormatPr defaultColWidth="9.1796875" defaultRowHeight="13" x14ac:dyDescent="0.3"/>
  <cols>
    <col min="1" max="1" width="9.1796875" style="50" customWidth="1"/>
    <col min="2" max="2" width="29.1796875" style="50" bestFit="1" customWidth="1"/>
    <col min="3" max="7" width="9.1796875" style="50" hidden="1" customWidth="1"/>
    <col min="8" max="8" width="9.1796875" style="51" hidden="1" customWidth="1"/>
    <col min="9" max="13" width="9.1796875" style="50" bestFit="1" customWidth="1"/>
    <col min="14" max="14" width="9.453125" style="50" customWidth="1"/>
    <col min="15" max="15" width="9.453125" style="50" hidden="1" customWidth="1"/>
    <col min="16" max="17" width="9.1796875" style="50" hidden="1" customWidth="1"/>
    <col min="18" max="18" width="9.1796875" style="50" customWidth="1"/>
    <col min="19" max="16384" width="9.1796875" style="50"/>
  </cols>
  <sheetData>
    <row r="1" spans="1:17" x14ac:dyDescent="0.3">
      <c r="A1" s="50" t="s">
        <v>158</v>
      </c>
    </row>
    <row r="2" spans="1:17" x14ac:dyDescent="0.3">
      <c r="A2" s="50" t="s">
        <v>159</v>
      </c>
    </row>
    <row r="3" spans="1:17" x14ac:dyDescent="0.3">
      <c r="A3" s="141" t="s">
        <v>160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52"/>
    </row>
    <row r="6" spans="1:17" x14ac:dyDescent="0.3">
      <c r="B6" s="53" t="s">
        <v>5</v>
      </c>
      <c r="C6" s="54"/>
      <c r="D6" s="55" t="s">
        <v>161</v>
      </c>
      <c r="E6" s="55" t="s">
        <v>162</v>
      </c>
      <c r="F6" s="55" t="s">
        <v>163</v>
      </c>
      <c r="G6" s="55" t="s">
        <v>164</v>
      </c>
      <c r="H6" s="56" t="s">
        <v>165</v>
      </c>
      <c r="I6" s="55" t="s">
        <v>166</v>
      </c>
      <c r="J6" s="55" t="s">
        <v>167</v>
      </c>
      <c r="K6" s="55" t="s">
        <v>168</v>
      </c>
      <c r="L6" s="55" t="s">
        <v>169</v>
      </c>
      <c r="M6" s="55" t="s">
        <v>170</v>
      </c>
      <c r="N6" s="55" t="s">
        <v>171</v>
      </c>
      <c r="O6" s="55" t="s">
        <v>172</v>
      </c>
      <c r="P6" s="55" t="s">
        <v>173</v>
      </c>
      <c r="Q6" s="55" t="s">
        <v>174</v>
      </c>
    </row>
    <row r="7" spans="1:17" x14ac:dyDescent="0.3">
      <c r="B7" s="53" t="s">
        <v>175</v>
      </c>
      <c r="C7" s="54"/>
      <c r="D7" s="55"/>
      <c r="E7" s="55"/>
      <c r="F7" s="55"/>
      <c r="G7" s="55"/>
      <c r="H7" s="56"/>
      <c r="I7" s="57">
        <f>0.25*1.07*1.04</f>
        <v>0.2782</v>
      </c>
      <c r="J7" s="57">
        <f t="shared" ref="J7:N7" si="0">0.25*1.07*1.04</f>
        <v>0.2782</v>
      </c>
      <c r="K7" s="57">
        <f t="shared" si="0"/>
        <v>0.2782</v>
      </c>
      <c r="L7" s="57">
        <f t="shared" si="0"/>
        <v>0.2782</v>
      </c>
      <c r="M7" s="57">
        <f t="shared" si="0"/>
        <v>0.2782</v>
      </c>
      <c r="N7" s="57">
        <f t="shared" si="0"/>
        <v>0.2782</v>
      </c>
      <c r="O7" s="55"/>
      <c r="P7" s="55"/>
      <c r="Q7" s="55"/>
    </row>
    <row r="8" spans="1:17" x14ac:dyDescent="0.3">
      <c r="B8" s="53" t="s">
        <v>176</v>
      </c>
      <c r="C8" s="54"/>
      <c r="D8" s="55"/>
      <c r="E8" s="55"/>
      <c r="F8" s="55"/>
      <c r="G8" s="55"/>
      <c r="H8" s="56"/>
      <c r="I8" s="57">
        <f>0.15*1.07*1.04</f>
        <v>0.16692000000000001</v>
      </c>
      <c r="J8" s="57">
        <f t="shared" ref="J8:N8" si="1">0.15*1.07*1.04</f>
        <v>0.16692000000000001</v>
      </c>
      <c r="K8" s="57">
        <f t="shared" si="1"/>
        <v>0.16692000000000001</v>
      </c>
      <c r="L8" s="57">
        <f t="shared" si="1"/>
        <v>0.16692000000000001</v>
      </c>
      <c r="M8" s="57">
        <f t="shared" si="1"/>
        <v>0.16692000000000001</v>
      </c>
      <c r="N8" s="57">
        <f t="shared" si="1"/>
        <v>0.16692000000000001</v>
      </c>
      <c r="O8" s="55"/>
      <c r="P8" s="55"/>
      <c r="Q8" s="55"/>
    </row>
    <row r="9" spans="1:17" x14ac:dyDescent="0.3">
      <c r="B9" s="58" t="s">
        <v>177</v>
      </c>
      <c r="C9" s="58"/>
      <c r="D9" s="59"/>
      <c r="E9" s="59"/>
      <c r="F9" s="59">
        <v>0</v>
      </c>
      <c r="G9" s="60">
        <f>'[1]Financial Statements'!H124</f>
        <v>208.90375189999992</v>
      </c>
      <c r="H9" s="60">
        <f>'[1]Detailed PL, TP &amp; TR'!G14</f>
        <v>614.66649549999966</v>
      </c>
      <c r="I9" s="60">
        <f>'[1]Detailed PL, TP &amp; TR'!G14</f>
        <v>614.66649549999966</v>
      </c>
      <c r="J9" s="60">
        <f>'[1]Detailed PL, TP &amp; TR'!J14</f>
        <v>983.16389280320027</v>
      </c>
      <c r="K9" s="60">
        <f>'[1]Detailed PL, TP &amp; TR'!M14</f>
        <v>1307.5369534086371</v>
      </c>
      <c r="L9" s="60">
        <f>'[1]Detailed PL, TP &amp; TR'!P14</f>
        <v>1684.0117716691861</v>
      </c>
      <c r="M9" s="60">
        <f>'[1]Detailed PL, TP &amp; TR'!S14</f>
        <v>2040.4734072798549</v>
      </c>
      <c r="N9" s="60">
        <f>'[1]Detailed PL, TP &amp; TR'!V14</f>
        <v>2340.4673771540929</v>
      </c>
      <c r="O9" s="60" t="e">
        <f>'[1]Financial Statements'!P124</f>
        <v>#REF!</v>
      </c>
      <c r="P9" s="60" t="e">
        <f>'[1]Financial Statements'!Q124</f>
        <v>#REF!</v>
      </c>
      <c r="Q9" s="60" t="e">
        <f>'[1]Financial Statements'!R124</f>
        <v>#REF!</v>
      </c>
    </row>
    <row r="10" spans="1:17" x14ac:dyDescent="0.3">
      <c r="B10" s="54" t="s">
        <v>178</v>
      </c>
      <c r="C10" s="54"/>
      <c r="D10" s="61"/>
      <c r="E10" s="61"/>
      <c r="F10" s="61">
        <v>0</v>
      </c>
      <c r="G10" s="62">
        <f>'[1]Financial Statements'!H53</f>
        <v>1163.21</v>
      </c>
      <c r="H10" s="62">
        <f>'[1]Financial Statements'!I53</f>
        <v>969.66</v>
      </c>
      <c r="I10" s="62">
        <f>'[1]Detailed PL, TP &amp; TR'!G9</f>
        <v>741.27418599999999</v>
      </c>
      <c r="J10" s="62">
        <f>'[1]Detailed PL, TP &amp; TR'!J9</f>
        <v>1364.8717971967999</v>
      </c>
      <c r="K10" s="62">
        <f>'[1]Detailed PL, TP &amp; TR'!M9</f>
        <v>1248.7253340913628</v>
      </c>
      <c r="L10" s="62">
        <f>'[1]Detailed PL, TP &amp; TR'!P9</f>
        <v>1043.1127846433142</v>
      </c>
      <c r="M10" s="62">
        <f>'[1]Detailed PL, TP &amp; TR'!S9</f>
        <v>873.31854804358272</v>
      </c>
      <c r="N10" s="62">
        <f>'[1]Detailed PL, TP &amp; TR'!V9</f>
        <v>732.76239069000871</v>
      </c>
      <c r="O10" s="62">
        <f>'[1]Financial Statements'!P53</f>
        <v>418.06011443809285</v>
      </c>
      <c r="P10" s="62">
        <f>'[1]Financial Statements'!Q53</f>
        <v>337.63965937522721</v>
      </c>
      <c r="Q10" s="62">
        <f>'[1]Financial Statements'!R53</f>
        <v>264.26440811007245</v>
      </c>
    </row>
    <row r="11" spans="1:17" x14ac:dyDescent="0.3">
      <c r="B11" s="54" t="s">
        <v>179</v>
      </c>
      <c r="C11" s="54"/>
      <c r="D11" s="61"/>
      <c r="E11" s="61"/>
      <c r="F11" s="61">
        <f>F10+F9</f>
        <v>0</v>
      </c>
      <c r="G11" s="62">
        <f t="shared" ref="G11:Q11" si="2">G10+G9</f>
        <v>1372.1137518999999</v>
      </c>
      <c r="H11" s="62">
        <f t="shared" si="2"/>
        <v>1584.3264954999995</v>
      </c>
      <c r="I11" s="62">
        <f t="shared" si="2"/>
        <v>1355.9406814999998</v>
      </c>
      <c r="J11" s="62">
        <f t="shared" si="2"/>
        <v>2348.0356900000002</v>
      </c>
      <c r="K11" s="62">
        <f t="shared" si="2"/>
        <v>2556.2622874999997</v>
      </c>
      <c r="L11" s="62">
        <f t="shared" si="2"/>
        <v>2727.1245563125003</v>
      </c>
      <c r="M11" s="62">
        <f t="shared" si="2"/>
        <v>2913.7919553234378</v>
      </c>
      <c r="N11" s="62">
        <f t="shared" si="2"/>
        <v>3073.2297678441018</v>
      </c>
      <c r="O11" s="62" t="e">
        <f t="shared" si="2"/>
        <v>#REF!</v>
      </c>
      <c r="P11" s="62" t="e">
        <f t="shared" si="2"/>
        <v>#REF!</v>
      </c>
      <c r="Q11" s="62" t="e">
        <f t="shared" si="2"/>
        <v>#REF!</v>
      </c>
    </row>
    <row r="12" spans="1:17" x14ac:dyDescent="0.3">
      <c r="B12" s="54" t="s">
        <v>180</v>
      </c>
      <c r="C12" s="54"/>
      <c r="D12" s="61"/>
      <c r="E12" s="61"/>
      <c r="F12" s="61">
        <v>0</v>
      </c>
      <c r="G12" s="60"/>
      <c r="H12" s="60"/>
      <c r="I12" s="60">
        <f>'[1]Dep-IT'!L11</f>
        <v>788.63481150000007</v>
      </c>
      <c r="J12" s="60">
        <f>'[1]Dep-IT'!L18</f>
        <v>1218.2448023250001</v>
      </c>
      <c r="K12" s="60">
        <f>'[1]Dep-IT'!L25</f>
        <v>1042.90852207125</v>
      </c>
      <c r="L12" s="60">
        <f>'[1]Dep-IT'!L32</f>
        <v>893.30408912606265</v>
      </c>
      <c r="M12" s="60">
        <f>'[1]Dep-IT'!L39</f>
        <v>765.56000615410312</v>
      </c>
      <c r="N12" s="60">
        <f>'[1]Dep-IT'!L46</f>
        <v>656.41410432904274</v>
      </c>
      <c r="O12" s="60">
        <f>'[1]dep as per It'!I12</f>
        <v>685.18761191824967</v>
      </c>
      <c r="P12" s="60">
        <f>'[1]dep as per It'!I13</f>
        <v>267.05117734304616</v>
      </c>
      <c r="Q12" s="60">
        <f>'[1]dep as per It'!I14</f>
        <v>232.49285593860691</v>
      </c>
    </row>
    <row r="13" spans="1:17" x14ac:dyDescent="0.3">
      <c r="B13" s="54" t="s">
        <v>181</v>
      </c>
      <c r="C13" s="54"/>
      <c r="D13" s="61"/>
      <c r="E13" s="61"/>
      <c r="F13" s="61">
        <f>F11-F12</f>
        <v>0</v>
      </c>
      <c r="G13" s="61"/>
      <c r="H13" s="59"/>
      <c r="I13" s="61">
        <f t="shared" ref="I13:Q13" si="3">I11-I12</f>
        <v>567.30586999999969</v>
      </c>
      <c r="J13" s="61">
        <f t="shared" si="3"/>
        <v>1129.790887675</v>
      </c>
      <c r="K13" s="61">
        <f t="shared" si="3"/>
        <v>1513.3537654287497</v>
      </c>
      <c r="L13" s="61">
        <f t="shared" si="3"/>
        <v>1833.8204671864378</v>
      </c>
      <c r="M13" s="61">
        <f t="shared" si="3"/>
        <v>2148.2319491693347</v>
      </c>
      <c r="N13" s="61">
        <f t="shared" si="3"/>
        <v>2416.815663515059</v>
      </c>
      <c r="O13" s="61" t="e">
        <f t="shared" si="3"/>
        <v>#REF!</v>
      </c>
      <c r="P13" s="61" t="e">
        <f t="shared" si="3"/>
        <v>#REF!</v>
      </c>
      <c r="Q13" s="61" t="e">
        <f t="shared" si="3"/>
        <v>#REF!</v>
      </c>
    </row>
    <row r="14" spans="1:17" x14ac:dyDescent="0.3">
      <c r="B14" s="54" t="s">
        <v>182</v>
      </c>
      <c r="C14" s="54"/>
      <c r="D14" s="61"/>
      <c r="E14" s="61"/>
      <c r="F14" s="61">
        <v>0</v>
      </c>
      <c r="G14" s="61"/>
      <c r="H14" s="59"/>
      <c r="I14" s="61">
        <f t="shared" ref="I14:P14" si="4">IF(H15&lt;0,H15,0)</f>
        <v>0</v>
      </c>
      <c r="J14" s="61">
        <f t="shared" si="4"/>
        <v>0</v>
      </c>
      <c r="K14" s="61">
        <f t="shared" si="4"/>
        <v>0</v>
      </c>
      <c r="L14" s="61">
        <f t="shared" si="4"/>
        <v>0</v>
      </c>
      <c r="M14" s="61">
        <f t="shared" si="4"/>
        <v>0</v>
      </c>
      <c r="N14" s="61">
        <f t="shared" si="4"/>
        <v>0</v>
      </c>
      <c r="O14" s="61">
        <f t="shared" si="4"/>
        <v>0</v>
      </c>
      <c r="P14" s="61" t="e">
        <f t="shared" si="4"/>
        <v>#REF!</v>
      </c>
      <c r="Q14" s="61"/>
    </row>
    <row r="15" spans="1:17" x14ac:dyDescent="0.3">
      <c r="B15" s="54" t="s">
        <v>183</v>
      </c>
      <c r="C15" s="54"/>
      <c r="D15" s="61"/>
      <c r="E15" s="61"/>
      <c r="F15" s="61">
        <f>F13+F14</f>
        <v>0</v>
      </c>
      <c r="G15" s="61"/>
      <c r="H15" s="59"/>
      <c r="I15" s="61">
        <f t="shared" ref="I15:Q15" si="5">I13+I14</f>
        <v>567.30586999999969</v>
      </c>
      <c r="J15" s="61">
        <f t="shared" si="5"/>
        <v>1129.790887675</v>
      </c>
      <c r="K15" s="61">
        <f t="shared" si="5"/>
        <v>1513.3537654287497</v>
      </c>
      <c r="L15" s="61">
        <f t="shared" si="5"/>
        <v>1833.8204671864378</v>
      </c>
      <c r="M15" s="61">
        <f t="shared" si="5"/>
        <v>2148.2319491693347</v>
      </c>
      <c r="N15" s="61">
        <f t="shared" si="5"/>
        <v>2416.815663515059</v>
      </c>
      <c r="O15" s="61" t="e">
        <f t="shared" si="5"/>
        <v>#REF!</v>
      </c>
      <c r="P15" s="61" t="e">
        <f t="shared" si="5"/>
        <v>#REF!</v>
      </c>
      <c r="Q15" s="61" t="e">
        <f t="shared" si="5"/>
        <v>#REF!</v>
      </c>
    </row>
    <row r="16" spans="1:17" x14ac:dyDescent="0.3">
      <c r="B16" s="54" t="s">
        <v>184</v>
      </c>
      <c r="C16" s="54"/>
      <c r="D16" s="61"/>
      <c r="E16" s="61"/>
      <c r="F16" s="61">
        <v>0</v>
      </c>
      <c r="G16" s="62"/>
      <c r="H16" s="59"/>
      <c r="I16" s="59">
        <f>I15*I7</f>
        <v>157.82449303399991</v>
      </c>
      <c r="J16" s="59">
        <f t="shared" ref="J16:N16" si="6">J15*J7</f>
        <v>314.30782495118501</v>
      </c>
      <c r="K16" s="59">
        <f t="shared" si="6"/>
        <v>421.0150175422782</v>
      </c>
      <c r="L16" s="59">
        <f t="shared" si="6"/>
        <v>510.16885397126697</v>
      </c>
      <c r="M16" s="59">
        <f t="shared" si="6"/>
        <v>597.63812825890898</v>
      </c>
      <c r="N16" s="59">
        <f t="shared" si="6"/>
        <v>672.35811758988939</v>
      </c>
      <c r="O16" s="59" t="e">
        <f t="shared" ref="O16:Q16" si="7">O15*$H$31</f>
        <v>#REF!</v>
      </c>
      <c r="P16" s="59" t="e">
        <f t="shared" si="7"/>
        <v>#REF!</v>
      </c>
      <c r="Q16" s="59" t="e">
        <f t="shared" si="7"/>
        <v>#REF!</v>
      </c>
    </row>
    <row r="17" spans="2:17" x14ac:dyDescent="0.3">
      <c r="B17" s="54" t="s">
        <v>185</v>
      </c>
      <c r="C17" s="54"/>
      <c r="D17" s="61"/>
      <c r="E17" s="61"/>
      <c r="F17" s="61">
        <v>0</v>
      </c>
      <c r="G17" s="59"/>
      <c r="H17" s="59"/>
      <c r="I17" s="59">
        <f>I9*I8</f>
        <v>102.60013142885995</v>
      </c>
      <c r="J17" s="59">
        <f t="shared" ref="J17:N17" si="8">J9*J8</f>
        <v>164.1097169867102</v>
      </c>
      <c r="K17" s="59">
        <f t="shared" si="8"/>
        <v>218.25406826296972</v>
      </c>
      <c r="L17" s="59">
        <f t="shared" si="8"/>
        <v>281.09524492702059</v>
      </c>
      <c r="M17" s="59">
        <f t="shared" si="8"/>
        <v>340.59582114315339</v>
      </c>
      <c r="N17" s="59">
        <f t="shared" si="8"/>
        <v>390.67081459456119</v>
      </c>
      <c r="O17" s="59"/>
      <c r="P17" s="59"/>
      <c r="Q17" s="59"/>
    </row>
    <row r="18" spans="2:17" s="51" customFormat="1" x14ac:dyDescent="0.3">
      <c r="B18" s="58" t="s">
        <v>186</v>
      </c>
      <c r="C18" s="58"/>
      <c r="D18" s="59"/>
      <c r="E18" s="59"/>
      <c r="F18" s="59">
        <f>IF(F17&gt;F16,F17,F16)</f>
        <v>0</v>
      </c>
      <c r="G18" s="59"/>
      <c r="H18" s="59"/>
      <c r="I18" s="63">
        <f t="shared" ref="I18:Q18" si="9">IF(I17&gt;I16,I17,I16)</f>
        <v>157.82449303399991</v>
      </c>
      <c r="J18" s="63">
        <f t="shared" si="9"/>
        <v>314.30782495118501</v>
      </c>
      <c r="K18" s="63">
        <f t="shared" si="9"/>
        <v>421.0150175422782</v>
      </c>
      <c r="L18" s="63">
        <f t="shared" si="9"/>
        <v>510.16885397126697</v>
      </c>
      <c r="M18" s="63">
        <f t="shared" si="9"/>
        <v>597.63812825890898</v>
      </c>
      <c r="N18" s="63">
        <f t="shared" si="9"/>
        <v>672.35811758988939</v>
      </c>
      <c r="O18" s="59" t="e">
        <f t="shared" si="9"/>
        <v>#REF!</v>
      </c>
      <c r="P18" s="59" t="e">
        <f t="shared" si="9"/>
        <v>#REF!</v>
      </c>
      <c r="Q18" s="59" t="e">
        <f t="shared" si="9"/>
        <v>#REF!</v>
      </c>
    </row>
    <row r="19" spans="2:17" x14ac:dyDescent="0.3">
      <c r="B19" s="54" t="s">
        <v>187</v>
      </c>
      <c r="C19" s="54"/>
      <c r="D19" s="61"/>
      <c r="E19" s="61"/>
      <c r="F19" s="61">
        <f t="shared" ref="F19:P19" si="10">MAX(IF(F17&gt;F16,F17-F16,F17-F16)+E19,0)</f>
        <v>0</v>
      </c>
      <c r="G19" s="61"/>
      <c r="H19" s="59"/>
      <c r="I19" s="61">
        <f t="shared" si="10"/>
        <v>0</v>
      </c>
      <c r="J19" s="61">
        <f t="shared" si="10"/>
        <v>0</v>
      </c>
      <c r="K19" s="61">
        <f t="shared" si="10"/>
        <v>0</v>
      </c>
      <c r="L19" s="61">
        <f t="shared" si="10"/>
        <v>0</v>
      </c>
      <c r="M19" s="61">
        <f t="shared" si="10"/>
        <v>0</v>
      </c>
      <c r="N19" s="61">
        <f t="shared" si="10"/>
        <v>0</v>
      </c>
      <c r="O19" s="61" t="e">
        <f t="shared" si="10"/>
        <v>#REF!</v>
      </c>
      <c r="P19" s="61" t="e">
        <f t="shared" si="10"/>
        <v>#REF!</v>
      </c>
      <c r="Q19" s="61"/>
    </row>
    <row r="20" spans="2:17" x14ac:dyDescent="0.3">
      <c r="B20" s="54" t="s">
        <v>188</v>
      </c>
      <c r="C20" s="54"/>
      <c r="D20" s="61"/>
      <c r="E20" s="61"/>
      <c r="F20" s="61"/>
      <c r="G20" s="61"/>
      <c r="H20" s="59"/>
      <c r="I20" s="61"/>
      <c r="J20" s="61"/>
      <c r="K20" s="61"/>
      <c r="L20" s="61"/>
      <c r="M20" s="61"/>
      <c r="N20" s="61"/>
      <c r="O20" s="61"/>
      <c r="P20" s="61"/>
      <c r="Q20" s="61"/>
    </row>
    <row r="21" spans="2:17" x14ac:dyDescent="0.3">
      <c r="B21" s="54" t="s">
        <v>189</v>
      </c>
      <c r="C21" s="54"/>
      <c r="D21" s="61"/>
      <c r="E21" s="61"/>
      <c r="F21" s="61"/>
      <c r="G21" s="61"/>
      <c r="H21" s="59"/>
      <c r="I21" s="64">
        <f t="shared" ref="I21:Q21" si="11">I16-I20</f>
        <v>157.82449303399991</v>
      </c>
      <c r="J21" s="64">
        <f t="shared" si="11"/>
        <v>314.30782495118501</v>
      </c>
      <c r="K21" s="64">
        <f t="shared" si="11"/>
        <v>421.0150175422782</v>
      </c>
      <c r="L21" s="64">
        <f t="shared" si="11"/>
        <v>510.16885397126697</v>
      </c>
      <c r="M21" s="64">
        <f t="shared" si="11"/>
        <v>597.63812825890898</v>
      </c>
      <c r="N21" s="64">
        <f t="shared" si="11"/>
        <v>672.35811758988939</v>
      </c>
      <c r="O21" s="61" t="e">
        <f t="shared" si="11"/>
        <v>#REF!</v>
      </c>
      <c r="P21" s="61" t="e">
        <f t="shared" si="11"/>
        <v>#REF!</v>
      </c>
      <c r="Q21" s="61" t="e">
        <f t="shared" si="11"/>
        <v>#REF!</v>
      </c>
    </row>
    <row r="22" spans="2:17" x14ac:dyDescent="0.3">
      <c r="B22" s="54"/>
      <c r="C22" s="54"/>
      <c r="D22" s="61"/>
      <c r="E22" s="61"/>
      <c r="F22" s="61"/>
      <c r="G22" s="61"/>
      <c r="H22" s="59"/>
      <c r="I22" s="61"/>
      <c r="J22" s="61"/>
      <c r="K22" s="61"/>
      <c r="L22" s="61"/>
      <c r="M22" s="61"/>
      <c r="N22" s="61"/>
      <c r="O22" s="61"/>
      <c r="P22" s="61"/>
      <c r="Q22" s="61"/>
    </row>
    <row r="23" spans="2:17" x14ac:dyDescent="0.3">
      <c r="B23" s="54" t="s">
        <v>190</v>
      </c>
      <c r="C23" s="54"/>
      <c r="D23" s="61"/>
      <c r="E23" s="61"/>
      <c r="F23" s="61"/>
      <c r="G23" s="61">
        <f>+IF(G17&gt;G16,(G17-G16),0)</f>
        <v>0</v>
      </c>
      <c r="H23" s="59">
        <f t="shared" ref="H23:P23" si="12">+IF(H17&gt;H16,(H17-H16),0)</f>
        <v>0</v>
      </c>
      <c r="I23" s="61">
        <f t="shared" si="12"/>
        <v>0</v>
      </c>
      <c r="J23" s="61">
        <f t="shared" si="12"/>
        <v>0</v>
      </c>
      <c r="K23" s="61">
        <f t="shared" si="12"/>
        <v>0</v>
      </c>
      <c r="L23" s="61">
        <f t="shared" si="12"/>
        <v>0</v>
      </c>
      <c r="M23" s="61">
        <f t="shared" si="12"/>
        <v>0</v>
      </c>
      <c r="N23" s="61">
        <f t="shared" si="12"/>
        <v>0</v>
      </c>
      <c r="O23" s="61" t="e">
        <f t="shared" si="12"/>
        <v>#REF!</v>
      </c>
      <c r="P23" s="61" t="e">
        <f t="shared" si="12"/>
        <v>#REF!</v>
      </c>
      <c r="Q23" s="61"/>
    </row>
    <row r="24" spans="2:17" x14ac:dyDescent="0.3">
      <c r="B24" s="54" t="s">
        <v>191</v>
      </c>
      <c r="C24" s="54"/>
      <c r="D24" s="61"/>
      <c r="E24" s="61"/>
      <c r="F24" s="61"/>
      <c r="G24" s="61">
        <f>+IF(F25&gt;0,IF((G16&gt;G17),IF((G16-G17)&gt;F25,F25,(G16-G17)),0),)</f>
        <v>0</v>
      </c>
      <c r="H24" s="59">
        <f t="shared" ref="H24:P24" si="13">+IF(G25&gt;0,IF((H16&gt;H17),IF((H16-H17)&gt;G25,G25,(H16-H17)),0),)</f>
        <v>0</v>
      </c>
      <c r="I24" s="61">
        <f t="shared" si="13"/>
        <v>0</v>
      </c>
      <c r="J24" s="64">
        <f t="shared" si="13"/>
        <v>0</v>
      </c>
      <c r="K24" s="61">
        <f t="shared" si="13"/>
        <v>0</v>
      </c>
      <c r="L24" s="61">
        <f t="shared" si="13"/>
        <v>0</v>
      </c>
      <c r="M24" s="61">
        <f t="shared" si="13"/>
        <v>0</v>
      </c>
      <c r="N24" s="61">
        <f t="shared" si="13"/>
        <v>0</v>
      </c>
      <c r="O24" s="61">
        <f t="shared" si="13"/>
        <v>0</v>
      </c>
      <c r="P24" s="61" t="e">
        <f t="shared" si="13"/>
        <v>#REF!</v>
      </c>
      <c r="Q24" s="61"/>
    </row>
    <row r="25" spans="2:17" x14ac:dyDescent="0.3">
      <c r="B25" s="54" t="s">
        <v>192</v>
      </c>
      <c r="C25" s="54"/>
      <c r="D25" s="61"/>
      <c r="E25" s="61"/>
      <c r="F25" s="61"/>
      <c r="G25" s="61">
        <f>+G23-G24</f>
        <v>0</v>
      </c>
      <c r="H25" s="59">
        <f>+G25+H23-H24</f>
        <v>0</v>
      </c>
      <c r="I25" s="61">
        <f t="shared" ref="I25:P25" si="14">+H25+I23-I24</f>
        <v>0</v>
      </c>
      <c r="J25" s="61">
        <f t="shared" si="14"/>
        <v>0</v>
      </c>
      <c r="K25" s="61">
        <f t="shared" si="14"/>
        <v>0</v>
      </c>
      <c r="L25" s="61">
        <f t="shared" si="14"/>
        <v>0</v>
      </c>
      <c r="M25" s="61">
        <f t="shared" si="14"/>
        <v>0</v>
      </c>
      <c r="N25" s="61">
        <f t="shared" si="14"/>
        <v>0</v>
      </c>
      <c r="O25" s="61" t="e">
        <f t="shared" si="14"/>
        <v>#REF!</v>
      </c>
      <c r="P25" s="61" t="e">
        <f t="shared" si="14"/>
        <v>#REF!</v>
      </c>
      <c r="Q25" s="61"/>
    </row>
    <row r="26" spans="2:17" x14ac:dyDescent="0.3">
      <c r="B26" s="65" t="s">
        <v>193</v>
      </c>
      <c r="C26" s="65"/>
      <c r="D26" s="65"/>
      <c r="E26" s="65"/>
      <c r="F26" s="65"/>
      <c r="G26" s="66">
        <f>+IF(G16&gt;G17,(G16-G24),G17)</f>
        <v>0</v>
      </c>
      <c r="H26" s="66">
        <f t="shared" ref="H26:Q26" si="15">+IF(H16&gt;H17,(H16-H24),H17)</f>
        <v>0</v>
      </c>
      <c r="I26" s="67">
        <f t="shared" si="15"/>
        <v>157.82449303399991</v>
      </c>
      <c r="J26" s="67">
        <f t="shared" si="15"/>
        <v>314.30782495118501</v>
      </c>
      <c r="K26" s="67">
        <f>+IF(K16&gt;K17,(K16-K24),K17)</f>
        <v>421.0150175422782</v>
      </c>
      <c r="L26" s="67">
        <f t="shared" si="15"/>
        <v>510.16885397126697</v>
      </c>
      <c r="M26" s="67">
        <f t="shared" si="15"/>
        <v>597.63812825890898</v>
      </c>
      <c r="N26" s="67">
        <f t="shared" si="15"/>
        <v>672.35811758988939</v>
      </c>
      <c r="O26" s="66" t="e">
        <f t="shared" si="15"/>
        <v>#REF!</v>
      </c>
      <c r="P26" s="66" t="e">
        <f t="shared" si="15"/>
        <v>#REF!</v>
      </c>
      <c r="Q26" s="66" t="e">
        <f t="shared" si="15"/>
        <v>#REF!</v>
      </c>
    </row>
    <row r="29" spans="2:17" x14ac:dyDescent="0.3">
      <c r="H29" s="51">
        <f>25%*0.07</f>
        <v>1.7500000000000002E-2</v>
      </c>
    </row>
    <row r="30" spans="2:17" x14ac:dyDescent="0.3">
      <c r="H30" s="51">
        <f>0.25+H29</f>
        <v>0.26750000000000002</v>
      </c>
    </row>
    <row r="31" spans="2:17" x14ac:dyDescent="0.3">
      <c r="H31" s="51">
        <f>H30*1.04</f>
        <v>0.2782</v>
      </c>
    </row>
    <row r="33" spans="7:17" x14ac:dyDescent="0.3"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</row>
    <row r="34" spans="7:17" x14ac:dyDescent="0.3">
      <c r="H34" s="69"/>
      <c r="I34" s="69"/>
      <c r="J34" s="69"/>
      <c r="K34" s="69"/>
      <c r="L34" s="69"/>
      <c r="M34" s="69"/>
      <c r="N34" s="69"/>
      <c r="O34" s="69"/>
      <c r="P34" s="69"/>
      <c r="Q34" s="69"/>
    </row>
  </sheetData>
  <mergeCells count="1">
    <mergeCell ref="A3:N3"/>
  </mergeCells>
  <pageMargins left="0.7" right="0.7" top="0.75" bottom="0.75" header="0.3" footer="0.3"/>
  <pageSetup paperSize="9" scale="7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1"/>
  <sheetViews>
    <sheetView topLeftCell="A65" workbookViewId="0">
      <selection activeCell="M16" sqref="M16"/>
    </sheetView>
  </sheetViews>
  <sheetFormatPr defaultRowHeight="14.5" x14ac:dyDescent="0.35"/>
  <cols>
    <col min="2" max="2" width="16.54296875" bestFit="1" customWidth="1"/>
    <col min="4" max="4" width="10.7265625" customWidth="1"/>
    <col min="5" max="5" width="10.81640625" customWidth="1"/>
    <col min="7" max="7" width="10.54296875" customWidth="1"/>
    <col min="9" max="9" width="9.1796875" bestFit="1" customWidth="1"/>
    <col min="10" max="10" width="10.453125" customWidth="1"/>
    <col min="12" max="12" width="10" customWidth="1"/>
    <col min="13" max="13" width="9.1796875" bestFit="1" customWidth="1"/>
  </cols>
  <sheetData>
    <row r="1" spans="1:13" x14ac:dyDescent="0.35">
      <c r="A1" s="8" t="s">
        <v>158</v>
      </c>
    </row>
    <row r="2" spans="1:13" x14ac:dyDescent="0.35">
      <c r="A2" s="8" t="s">
        <v>219</v>
      </c>
    </row>
    <row r="4" spans="1:13" ht="29.15" customHeight="1" x14ac:dyDescent="0.35">
      <c r="A4" s="71" t="s">
        <v>220</v>
      </c>
      <c r="B4" s="71" t="s">
        <v>221</v>
      </c>
      <c r="C4" s="73" t="s">
        <v>195</v>
      </c>
      <c r="D4" s="47"/>
      <c r="E4" s="142" t="s">
        <v>222</v>
      </c>
      <c r="F4" s="143"/>
      <c r="G4" s="47"/>
      <c r="H4" s="74" t="s">
        <v>223</v>
      </c>
      <c r="I4" s="47"/>
      <c r="J4" s="144" t="s">
        <v>24</v>
      </c>
      <c r="K4" s="145"/>
      <c r="L4" s="47"/>
      <c r="M4" s="47"/>
    </row>
    <row r="5" spans="1:13" ht="29" x14ac:dyDescent="0.35">
      <c r="A5" s="71"/>
      <c r="B5" s="71"/>
      <c r="C5" s="73"/>
      <c r="D5" s="75">
        <v>45295</v>
      </c>
      <c r="E5" s="76" t="s">
        <v>224</v>
      </c>
      <c r="F5" s="76" t="s">
        <v>225</v>
      </c>
      <c r="G5" s="74" t="s">
        <v>226</v>
      </c>
      <c r="H5" s="74"/>
      <c r="I5" s="76" t="s">
        <v>40</v>
      </c>
      <c r="J5" s="76" t="s">
        <v>224</v>
      </c>
      <c r="K5" s="76" t="s">
        <v>225</v>
      </c>
      <c r="L5" s="76" t="s">
        <v>213</v>
      </c>
      <c r="M5" s="76" t="s">
        <v>227</v>
      </c>
    </row>
    <row r="6" spans="1:13" x14ac:dyDescent="0.35">
      <c r="A6" s="2" t="s">
        <v>166</v>
      </c>
      <c r="B6" s="2" t="s">
        <v>228</v>
      </c>
      <c r="C6" s="5">
        <v>0.1</v>
      </c>
      <c r="D6" s="6">
        <f>159451630/10^5</f>
        <v>1594.5163</v>
      </c>
      <c r="E6" s="6">
        <v>0</v>
      </c>
      <c r="F6" s="6">
        <v>0</v>
      </c>
      <c r="G6" s="6">
        <f>SUM(D6:F6)</f>
        <v>1594.5163</v>
      </c>
      <c r="H6" s="6">
        <v>0</v>
      </c>
      <c r="I6" s="6">
        <f>G6-H6</f>
        <v>1594.5163</v>
      </c>
      <c r="J6" s="6">
        <f>(D6+E6)*$C6</f>
        <v>159.45163000000002</v>
      </c>
      <c r="K6" s="6">
        <f>F6*$C6*0.5</f>
        <v>0</v>
      </c>
      <c r="L6" s="6">
        <f>SUM(J6:K6)</f>
        <v>159.45163000000002</v>
      </c>
      <c r="M6" s="6">
        <f>I6-L6</f>
        <v>1435.06467</v>
      </c>
    </row>
    <row r="7" spans="1:13" x14ac:dyDescent="0.35">
      <c r="A7" s="2" t="s">
        <v>166</v>
      </c>
      <c r="B7" s="2" t="s">
        <v>206</v>
      </c>
      <c r="C7" s="5">
        <v>0.1</v>
      </c>
      <c r="D7" s="6">
        <f>17702541/10^5</f>
        <v>177.02540999999999</v>
      </c>
      <c r="E7" s="6">
        <v>0</v>
      </c>
      <c r="F7" s="6">
        <v>0</v>
      </c>
      <c r="G7" s="6">
        <f t="shared" ref="G7:G10" si="0">SUM(D7:F7)</f>
        <v>177.02540999999999</v>
      </c>
      <c r="H7" s="6">
        <v>0</v>
      </c>
      <c r="I7" s="6">
        <f t="shared" ref="I7:I10" si="1">G7-H7</f>
        <v>177.02540999999999</v>
      </c>
      <c r="J7" s="6">
        <f t="shared" ref="J7:J10" si="2">(D7+E7)*$C7</f>
        <v>17.702541</v>
      </c>
      <c r="K7" s="6">
        <f t="shared" ref="K7:K10" si="3">F7*$C7*0.5</f>
        <v>0</v>
      </c>
      <c r="L7" s="6">
        <f t="shared" ref="L7:L10" si="4">SUM(J7:K7)</f>
        <v>17.702541</v>
      </c>
      <c r="M7" s="6">
        <f t="shared" ref="M7:M10" si="5">I7-L7</f>
        <v>159.322869</v>
      </c>
    </row>
    <row r="8" spans="1:13" x14ac:dyDescent="0.35">
      <c r="A8" s="2" t="s">
        <v>166</v>
      </c>
      <c r="B8" s="2" t="s">
        <v>207</v>
      </c>
      <c r="C8" s="5">
        <v>0.15</v>
      </c>
      <c r="D8" s="6">
        <f>16923884/10^5</f>
        <v>169.23884000000001</v>
      </c>
      <c r="E8" s="6">
        <v>0</v>
      </c>
      <c r="F8" s="6">
        <v>0</v>
      </c>
      <c r="G8" s="6">
        <f t="shared" si="0"/>
        <v>169.23884000000001</v>
      </c>
      <c r="H8" s="6">
        <v>0</v>
      </c>
      <c r="I8" s="6">
        <f t="shared" si="1"/>
        <v>169.23884000000001</v>
      </c>
      <c r="J8" s="6">
        <f t="shared" si="2"/>
        <v>25.385826000000002</v>
      </c>
      <c r="K8" s="6">
        <f t="shared" si="3"/>
        <v>0</v>
      </c>
      <c r="L8" s="6">
        <f t="shared" si="4"/>
        <v>25.385826000000002</v>
      </c>
      <c r="M8" s="6">
        <f t="shared" si="5"/>
        <v>143.853014</v>
      </c>
    </row>
    <row r="9" spans="1:13" x14ac:dyDescent="0.35">
      <c r="A9" s="2" t="s">
        <v>166</v>
      </c>
      <c r="B9" s="2" t="s">
        <v>229</v>
      </c>
      <c r="C9" s="5">
        <v>0.15</v>
      </c>
      <c r="D9" s="6">
        <f>268189887/10^5</f>
        <v>2681.89887</v>
      </c>
      <c r="E9" s="6">
        <v>0</v>
      </c>
      <c r="F9" s="6">
        <v>0</v>
      </c>
      <c r="G9" s="6">
        <f t="shared" si="0"/>
        <v>2681.89887</v>
      </c>
      <c r="H9" s="6">
        <v>85</v>
      </c>
      <c r="I9" s="6">
        <f t="shared" si="1"/>
        <v>2596.89887</v>
      </c>
      <c r="J9" s="6">
        <f t="shared" si="2"/>
        <v>402.2848305</v>
      </c>
      <c r="K9" s="6">
        <f t="shared" si="3"/>
        <v>0</v>
      </c>
      <c r="L9" s="6">
        <f t="shared" si="4"/>
        <v>402.2848305</v>
      </c>
      <c r="M9" s="6">
        <f t="shared" si="5"/>
        <v>2194.6140395000002</v>
      </c>
    </row>
    <row r="10" spans="1:13" x14ac:dyDescent="0.35">
      <c r="A10" s="2" t="s">
        <v>166</v>
      </c>
      <c r="B10" s="2" t="s">
        <v>209</v>
      </c>
      <c r="C10" s="5">
        <v>0.4</v>
      </c>
      <c r="D10" s="6">
        <f>952496/10^5</f>
        <v>9.5249600000000001</v>
      </c>
      <c r="E10" s="6">
        <v>0</v>
      </c>
      <c r="F10" s="6">
        <v>0</v>
      </c>
      <c r="G10" s="6">
        <f t="shared" si="0"/>
        <v>9.5249600000000001</v>
      </c>
      <c r="H10" s="6">
        <v>0</v>
      </c>
      <c r="I10" s="6">
        <f t="shared" si="1"/>
        <v>9.5249600000000001</v>
      </c>
      <c r="J10" s="6">
        <f t="shared" si="2"/>
        <v>3.809984</v>
      </c>
      <c r="K10" s="6">
        <f t="shared" si="3"/>
        <v>0</v>
      </c>
      <c r="L10" s="6">
        <f t="shared" si="4"/>
        <v>3.809984</v>
      </c>
      <c r="M10" s="6">
        <f t="shared" si="5"/>
        <v>5.7149760000000001</v>
      </c>
    </row>
    <row r="11" spans="1:13" x14ac:dyDescent="0.35">
      <c r="A11" s="2"/>
      <c r="B11" s="2" t="s">
        <v>213</v>
      </c>
      <c r="C11" s="2"/>
      <c r="D11" s="6">
        <f>SUM(D6:D10)</f>
        <v>4632.2043800000001</v>
      </c>
      <c r="E11" s="6">
        <f t="shared" ref="E11:M11" si="6">SUM(E6:E10)</f>
        <v>0</v>
      </c>
      <c r="F11" s="6">
        <f t="shared" si="6"/>
        <v>0</v>
      </c>
      <c r="G11" s="6">
        <f t="shared" si="6"/>
        <v>4632.2043800000001</v>
      </c>
      <c r="H11" s="6">
        <f t="shared" si="6"/>
        <v>85</v>
      </c>
      <c r="I11" s="6">
        <f t="shared" si="6"/>
        <v>4547.2043800000001</v>
      </c>
      <c r="J11" s="6">
        <f t="shared" si="6"/>
        <v>608.63481150000007</v>
      </c>
      <c r="K11" s="6">
        <f t="shared" si="6"/>
        <v>0</v>
      </c>
      <c r="L11" s="6">
        <f t="shared" si="6"/>
        <v>608.63481150000007</v>
      </c>
      <c r="M11" s="6">
        <f t="shared" si="6"/>
        <v>3938.5695685000005</v>
      </c>
    </row>
    <row r="12" spans="1:13" x14ac:dyDescent="0.35">
      <c r="A12" s="2"/>
      <c r="B12" s="2"/>
      <c r="C12" s="2"/>
      <c r="D12" s="78">
        <v>45661</v>
      </c>
      <c r="E12" s="6"/>
      <c r="F12" s="6"/>
      <c r="G12" s="6" t="s">
        <v>230</v>
      </c>
      <c r="H12" s="6"/>
      <c r="I12" s="6"/>
      <c r="J12" s="6"/>
      <c r="K12" s="6"/>
      <c r="L12" s="6"/>
      <c r="M12" s="6"/>
    </row>
    <row r="13" spans="1:13" x14ac:dyDescent="0.35">
      <c r="A13" s="2" t="s">
        <v>167</v>
      </c>
      <c r="B13" s="2" t="s">
        <v>228</v>
      </c>
      <c r="C13" s="5">
        <v>0.1</v>
      </c>
      <c r="D13" s="6">
        <f>M6</f>
        <v>1435.06467</v>
      </c>
      <c r="E13" s="6"/>
      <c r="F13" s="6">
        <v>0</v>
      </c>
      <c r="G13" s="6">
        <f>SUM(D13:F13)</f>
        <v>1435.06467</v>
      </c>
      <c r="H13" s="6">
        <v>0</v>
      </c>
      <c r="I13" s="6">
        <f>G13-H13</f>
        <v>1435.06467</v>
      </c>
      <c r="J13" s="6">
        <f>(D13+E13)*$C13</f>
        <v>143.50646700000001</v>
      </c>
      <c r="K13" s="6">
        <f>F13*$C13*0.5</f>
        <v>0</v>
      </c>
      <c r="L13" s="6">
        <f>SUM(J13:K13)</f>
        <v>143.50646700000001</v>
      </c>
      <c r="M13" s="6">
        <f>I13-L13</f>
        <v>1291.558203</v>
      </c>
    </row>
    <row r="14" spans="1:13" x14ac:dyDescent="0.35">
      <c r="A14" s="2" t="s">
        <v>167</v>
      </c>
      <c r="B14" s="2" t="s">
        <v>206</v>
      </c>
      <c r="C14" s="5">
        <v>0.1</v>
      </c>
      <c r="D14" s="6">
        <f t="shared" ref="D14:D17" si="7">M7</f>
        <v>159.322869</v>
      </c>
      <c r="E14" s="6"/>
      <c r="F14" s="6"/>
      <c r="G14" s="6">
        <f t="shared" ref="G14:G17" si="8">SUM(D14:F14)</f>
        <v>159.322869</v>
      </c>
      <c r="H14" s="6">
        <v>0</v>
      </c>
      <c r="I14" s="6">
        <f t="shared" ref="I14:I17" si="9">G14-H14</f>
        <v>159.322869</v>
      </c>
      <c r="J14" s="6">
        <f t="shared" ref="J14:J17" si="10">(D14+E14)*$C14</f>
        <v>15.932286900000001</v>
      </c>
      <c r="K14" s="6">
        <f t="shared" ref="K14:K17" si="11">F14*$C14*0.5</f>
        <v>0</v>
      </c>
      <c r="L14" s="6">
        <f t="shared" ref="L14:L17" si="12">SUM(J14:K14)</f>
        <v>15.932286900000001</v>
      </c>
      <c r="M14" s="6">
        <f t="shared" ref="M14:M17" si="13">I14-L14</f>
        <v>143.39058209999999</v>
      </c>
    </row>
    <row r="15" spans="1:13" x14ac:dyDescent="0.35">
      <c r="A15" s="2" t="s">
        <v>167</v>
      </c>
      <c r="B15" s="2" t="s">
        <v>207</v>
      </c>
      <c r="C15" s="5">
        <v>0.15</v>
      </c>
      <c r="D15" s="6">
        <f t="shared" si="7"/>
        <v>143.853014</v>
      </c>
      <c r="E15" s="6"/>
      <c r="F15" s="6"/>
      <c r="G15" s="6">
        <f t="shared" si="8"/>
        <v>143.853014</v>
      </c>
      <c r="H15" s="6">
        <v>0</v>
      </c>
      <c r="I15" s="6">
        <f t="shared" si="9"/>
        <v>143.853014</v>
      </c>
      <c r="J15" s="6">
        <f t="shared" si="10"/>
        <v>21.577952100000001</v>
      </c>
      <c r="K15" s="6">
        <f t="shared" si="11"/>
        <v>0</v>
      </c>
      <c r="L15" s="6">
        <f t="shared" si="12"/>
        <v>21.577952100000001</v>
      </c>
      <c r="M15" s="6">
        <f t="shared" si="13"/>
        <v>122.2750619</v>
      </c>
    </row>
    <row r="16" spans="1:13" x14ac:dyDescent="0.35">
      <c r="A16" s="2" t="s">
        <v>167</v>
      </c>
      <c r="B16" s="2" t="s">
        <v>229</v>
      </c>
      <c r="C16" s="5">
        <v>0.15</v>
      </c>
      <c r="D16" s="6">
        <f t="shared" si="7"/>
        <v>2194.6140395000002</v>
      </c>
      <c r="E16" s="6">
        <v>1500</v>
      </c>
      <c r="F16" s="6"/>
      <c r="G16" s="6">
        <f t="shared" si="8"/>
        <v>3694.6140395000002</v>
      </c>
      <c r="H16" s="6">
        <v>0</v>
      </c>
      <c r="I16" s="6">
        <f t="shared" si="9"/>
        <v>3694.6140395000002</v>
      </c>
      <c r="J16" s="6">
        <f t="shared" si="10"/>
        <v>554.19210592499996</v>
      </c>
      <c r="K16" s="6">
        <f t="shared" si="11"/>
        <v>0</v>
      </c>
      <c r="L16" s="6">
        <f t="shared" si="12"/>
        <v>554.19210592499996</v>
      </c>
      <c r="M16" s="6">
        <f t="shared" si="13"/>
        <v>3140.4219335750004</v>
      </c>
    </row>
    <row r="17" spans="1:13" x14ac:dyDescent="0.35">
      <c r="A17" s="2" t="s">
        <v>167</v>
      </c>
      <c r="B17" s="2" t="s">
        <v>209</v>
      </c>
      <c r="C17" s="5">
        <v>0.4</v>
      </c>
      <c r="D17" s="6">
        <f t="shared" si="7"/>
        <v>5.7149760000000001</v>
      </c>
      <c r="E17" s="6"/>
      <c r="F17" s="6"/>
      <c r="G17" s="6">
        <f t="shared" si="8"/>
        <v>5.7149760000000001</v>
      </c>
      <c r="H17" s="6">
        <v>0</v>
      </c>
      <c r="I17" s="6">
        <f t="shared" si="9"/>
        <v>5.7149760000000001</v>
      </c>
      <c r="J17" s="6">
        <f t="shared" si="10"/>
        <v>2.2859904000000002</v>
      </c>
      <c r="K17" s="6">
        <f t="shared" si="11"/>
        <v>0</v>
      </c>
      <c r="L17" s="6">
        <f t="shared" si="12"/>
        <v>2.2859904000000002</v>
      </c>
      <c r="M17" s="6">
        <f t="shared" si="13"/>
        <v>3.4289855999999999</v>
      </c>
    </row>
    <row r="18" spans="1:13" x14ac:dyDescent="0.35">
      <c r="A18" s="2"/>
      <c r="B18" s="2"/>
      <c r="C18" s="2"/>
      <c r="D18" s="6">
        <f>SUM(D13:D17)</f>
        <v>3938.5695685000005</v>
      </c>
      <c r="E18" s="6">
        <f t="shared" ref="E18:M18" si="14">SUM(E13:E17)</f>
        <v>1500</v>
      </c>
      <c r="F18" s="6">
        <f t="shared" si="14"/>
        <v>0</v>
      </c>
      <c r="G18" s="6">
        <f t="shared" si="14"/>
        <v>5438.5695685000001</v>
      </c>
      <c r="H18" s="6">
        <f t="shared" si="14"/>
        <v>0</v>
      </c>
      <c r="I18" s="6">
        <f t="shared" si="14"/>
        <v>5438.5695685000001</v>
      </c>
      <c r="J18" s="6">
        <f t="shared" si="14"/>
        <v>737.49480232499991</v>
      </c>
      <c r="K18" s="6">
        <f t="shared" si="14"/>
        <v>0</v>
      </c>
      <c r="L18" s="6">
        <f t="shared" si="14"/>
        <v>737.49480232499991</v>
      </c>
      <c r="M18" s="6">
        <f t="shared" si="14"/>
        <v>4701.0747661750001</v>
      </c>
    </row>
    <row r="19" spans="1:13" x14ac:dyDescent="0.35">
      <c r="A19" s="2"/>
      <c r="B19" s="2"/>
      <c r="C19" s="2"/>
      <c r="D19" s="6">
        <v>46026</v>
      </c>
      <c r="E19" s="6"/>
      <c r="F19" s="6"/>
      <c r="G19" s="6" t="s">
        <v>230</v>
      </c>
      <c r="H19" s="6"/>
      <c r="I19" s="6"/>
      <c r="J19" s="6"/>
      <c r="K19" s="6"/>
      <c r="L19" s="6"/>
      <c r="M19" s="6"/>
    </row>
    <row r="20" spans="1:13" x14ac:dyDescent="0.35">
      <c r="A20" s="2" t="s">
        <v>168</v>
      </c>
      <c r="B20" s="2" t="s">
        <v>228</v>
      </c>
      <c r="C20" s="5">
        <v>0.1</v>
      </c>
      <c r="D20" s="6">
        <f>M13</f>
        <v>1291.558203</v>
      </c>
      <c r="E20" s="6">
        <v>0</v>
      </c>
      <c r="F20" s="6">
        <v>0</v>
      </c>
      <c r="G20" s="6">
        <f>SUM(D20:F20)</f>
        <v>1291.558203</v>
      </c>
      <c r="H20" s="6">
        <v>0</v>
      </c>
      <c r="I20" s="6">
        <f>G20-H20</f>
        <v>1291.558203</v>
      </c>
      <c r="J20" s="6">
        <f>(D20+E20)*$C20</f>
        <v>129.15582030000002</v>
      </c>
      <c r="K20" s="6">
        <f>F20*$C20*0.5</f>
        <v>0</v>
      </c>
      <c r="L20" s="6">
        <f>SUM(J20:K20)</f>
        <v>129.15582030000002</v>
      </c>
      <c r="M20" s="6">
        <f>I20-L20</f>
        <v>1162.4023827000001</v>
      </c>
    </row>
    <row r="21" spans="1:13" x14ac:dyDescent="0.35">
      <c r="A21" s="2" t="s">
        <v>168</v>
      </c>
      <c r="B21" s="2" t="s">
        <v>206</v>
      </c>
      <c r="C21" s="5">
        <v>0.1</v>
      </c>
      <c r="D21" s="6">
        <f t="shared" ref="D21:D24" si="15">M14</f>
        <v>143.39058209999999</v>
      </c>
      <c r="E21" s="6">
        <v>0</v>
      </c>
      <c r="F21" s="6">
        <v>0</v>
      </c>
      <c r="G21" s="6">
        <f t="shared" ref="G21:G24" si="16">SUM(D21:F21)</f>
        <v>143.39058209999999</v>
      </c>
      <c r="H21" s="6">
        <v>0</v>
      </c>
      <c r="I21" s="6">
        <f t="shared" ref="I21:I24" si="17">G21-H21</f>
        <v>143.39058209999999</v>
      </c>
      <c r="J21" s="6">
        <f t="shared" ref="J21:J24" si="18">(D21+E21)*$C21</f>
        <v>14.339058209999999</v>
      </c>
      <c r="K21" s="6">
        <f t="shared" ref="K21:K24" si="19">F21*$C21*0.5</f>
        <v>0</v>
      </c>
      <c r="L21" s="6">
        <f t="shared" ref="L21:L24" si="20">SUM(J21:K21)</f>
        <v>14.339058209999999</v>
      </c>
      <c r="M21" s="6">
        <f t="shared" ref="M21:M24" si="21">I21-L21</f>
        <v>129.05152389</v>
      </c>
    </row>
    <row r="22" spans="1:13" x14ac:dyDescent="0.35">
      <c r="A22" s="2" t="s">
        <v>168</v>
      </c>
      <c r="B22" s="2" t="s">
        <v>207</v>
      </c>
      <c r="C22" s="5">
        <v>0.15</v>
      </c>
      <c r="D22" s="6">
        <f t="shared" si="15"/>
        <v>122.2750619</v>
      </c>
      <c r="E22" s="6">
        <v>0</v>
      </c>
      <c r="F22" s="6">
        <v>0</v>
      </c>
      <c r="G22" s="6">
        <f t="shared" si="16"/>
        <v>122.2750619</v>
      </c>
      <c r="H22" s="6">
        <v>0</v>
      </c>
      <c r="I22" s="6">
        <f t="shared" si="17"/>
        <v>122.2750619</v>
      </c>
      <c r="J22" s="6">
        <f t="shared" si="18"/>
        <v>18.341259285</v>
      </c>
      <c r="K22" s="6">
        <f t="shared" si="19"/>
        <v>0</v>
      </c>
      <c r="L22" s="6">
        <f t="shared" si="20"/>
        <v>18.341259285</v>
      </c>
      <c r="M22" s="6">
        <f t="shared" si="21"/>
        <v>103.93380261499999</v>
      </c>
    </row>
    <row r="23" spans="1:13" x14ac:dyDescent="0.35">
      <c r="A23" s="2" t="s">
        <v>168</v>
      </c>
      <c r="B23" s="2" t="s">
        <v>229</v>
      </c>
      <c r="C23" s="5">
        <v>0.15</v>
      </c>
      <c r="D23" s="6">
        <f t="shared" si="15"/>
        <v>3140.4219335750004</v>
      </c>
      <c r="E23" s="6">
        <v>0</v>
      </c>
      <c r="F23" s="6">
        <v>0</v>
      </c>
      <c r="G23" s="6">
        <f t="shared" si="16"/>
        <v>3140.4219335750004</v>
      </c>
      <c r="H23" s="6">
        <v>0</v>
      </c>
      <c r="I23" s="6">
        <f t="shared" si="17"/>
        <v>3140.4219335750004</v>
      </c>
      <c r="J23" s="6">
        <f t="shared" si="18"/>
        <v>471.06329003625001</v>
      </c>
      <c r="K23" s="6">
        <f t="shared" si="19"/>
        <v>0</v>
      </c>
      <c r="L23" s="6">
        <f t="shared" si="20"/>
        <v>471.06329003625001</v>
      </c>
      <c r="M23" s="6">
        <f t="shared" si="21"/>
        <v>2669.3586435387506</v>
      </c>
    </row>
    <row r="24" spans="1:13" x14ac:dyDescent="0.35">
      <c r="A24" s="2" t="s">
        <v>168</v>
      </c>
      <c r="B24" s="2" t="s">
        <v>209</v>
      </c>
      <c r="C24" s="5">
        <v>0.4</v>
      </c>
      <c r="D24" s="6">
        <f t="shared" si="15"/>
        <v>3.4289855999999999</v>
      </c>
      <c r="E24" s="6">
        <v>0</v>
      </c>
      <c r="F24" s="6">
        <v>0</v>
      </c>
      <c r="G24" s="6">
        <f t="shared" si="16"/>
        <v>3.4289855999999999</v>
      </c>
      <c r="H24" s="6">
        <v>0</v>
      </c>
      <c r="I24" s="6">
        <f t="shared" si="17"/>
        <v>3.4289855999999999</v>
      </c>
      <c r="J24" s="6">
        <f t="shared" si="18"/>
        <v>1.3715942400000001</v>
      </c>
      <c r="K24" s="6">
        <f t="shared" si="19"/>
        <v>0</v>
      </c>
      <c r="L24" s="6">
        <f t="shared" si="20"/>
        <v>1.3715942400000001</v>
      </c>
      <c r="M24" s="6">
        <f t="shared" si="21"/>
        <v>2.0573913599999996</v>
      </c>
    </row>
    <row r="25" spans="1:13" x14ac:dyDescent="0.35">
      <c r="A25" s="2"/>
      <c r="B25" s="2"/>
      <c r="C25" s="2"/>
      <c r="D25" s="6">
        <f>SUM(D20:D24)</f>
        <v>4701.0747661750001</v>
      </c>
      <c r="E25" s="6">
        <f t="shared" ref="E25:M25" si="22">SUM(E20:E24)</f>
        <v>0</v>
      </c>
      <c r="F25" s="6">
        <f t="shared" si="22"/>
        <v>0</v>
      </c>
      <c r="G25" s="6">
        <f t="shared" si="22"/>
        <v>4701.0747661750001</v>
      </c>
      <c r="H25" s="6"/>
      <c r="I25" s="6">
        <f t="shared" si="22"/>
        <v>4701.0747661750001</v>
      </c>
      <c r="J25" s="6">
        <f t="shared" si="22"/>
        <v>634.27102207125006</v>
      </c>
      <c r="K25" s="6">
        <f t="shared" si="22"/>
        <v>0</v>
      </c>
      <c r="L25" s="6">
        <f t="shared" si="22"/>
        <v>634.27102207125006</v>
      </c>
      <c r="M25" s="6">
        <f t="shared" si="22"/>
        <v>4066.8037441037509</v>
      </c>
    </row>
    <row r="26" spans="1:13" x14ac:dyDescent="0.35">
      <c r="A26" s="2"/>
      <c r="B26" s="2"/>
      <c r="C26" s="2"/>
      <c r="D26" s="6">
        <v>46391</v>
      </c>
      <c r="E26" s="6"/>
      <c r="F26" s="6"/>
      <c r="G26" s="6" t="s">
        <v>231</v>
      </c>
      <c r="H26" s="6"/>
      <c r="I26" s="6"/>
      <c r="J26" s="6"/>
      <c r="K26" s="6"/>
      <c r="L26" s="6"/>
      <c r="M26" s="6"/>
    </row>
    <row r="27" spans="1:13" x14ac:dyDescent="0.35">
      <c r="A27" s="2" t="s">
        <v>169</v>
      </c>
      <c r="B27" s="2" t="s">
        <v>228</v>
      </c>
      <c r="C27" s="5">
        <v>0.1</v>
      </c>
      <c r="D27" s="6">
        <f>M20</f>
        <v>1162.4023827000001</v>
      </c>
      <c r="E27" s="6">
        <v>0</v>
      </c>
      <c r="F27" s="6">
        <v>0</v>
      </c>
      <c r="G27" s="6">
        <f>SUM(D27:F27)</f>
        <v>1162.4023827000001</v>
      </c>
      <c r="H27" s="6">
        <v>0</v>
      </c>
      <c r="I27" s="6">
        <f>G27-H27</f>
        <v>1162.4023827000001</v>
      </c>
      <c r="J27" s="6">
        <f>(D27+E27)*$C27</f>
        <v>116.24023827000002</v>
      </c>
      <c r="K27" s="6">
        <f>F27*$C27*0.5</f>
        <v>0</v>
      </c>
      <c r="L27" s="6">
        <f>SUM(J27:K27)</f>
        <v>116.24023827000002</v>
      </c>
      <c r="M27" s="6">
        <f>I27-L27</f>
        <v>1046.1621444300001</v>
      </c>
    </row>
    <row r="28" spans="1:13" x14ac:dyDescent="0.35">
      <c r="A28" s="2" t="s">
        <v>169</v>
      </c>
      <c r="B28" s="2" t="s">
        <v>206</v>
      </c>
      <c r="C28" s="5">
        <v>0.1</v>
      </c>
      <c r="D28" s="6">
        <f t="shared" ref="D28:D31" si="23">M21</f>
        <v>129.05152389</v>
      </c>
      <c r="E28" s="6">
        <v>0</v>
      </c>
      <c r="F28" s="6">
        <v>0</v>
      </c>
      <c r="G28" s="6">
        <f t="shared" ref="G28:G31" si="24">SUM(D28:F28)</f>
        <v>129.05152389</v>
      </c>
      <c r="H28" s="6">
        <v>0</v>
      </c>
      <c r="I28" s="6">
        <f t="shared" ref="I28:I31" si="25">G28-H28</f>
        <v>129.05152389</v>
      </c>
      <c r="J28" s="6">
        <f t="shared" ref="J28:J31" si="26">(D28+E28)*$C28</f>
        <v>12.905152389000001</v>
      </c>
      <c r="K28" s="6">
        <f t="shared" ref="K28:K31" si="27">F28*$C28*0.5</f>
        <v>0</v>
      </c>
      <c r="L28" s="6">
        <f t="shared" ref="L28:L31" si="28">SUM(J28:K28)</f>
        <v>12.905152389000001</v>
      </c>
      <c r="M28" s="6">
        <f t="shared" ref="M28:M31" si="29">I28-L28</f>
        <v>116.146371501</v>
      </c>
    </row>
    <row r="29" spans="1:13" x14ac:dyDescent="0.35">
      <c r="A29" s="2" t="s">
        <v>169</v>
      </c>
      <c r="B29" s="2" t="s">
        <v>207</v>
      </c>
      <c r="C29" s="5">
        <v>0.15</v>
      </c>
      <c r="D29" s="6">
        <f t="shared" si="23"/>
        <v>103.93380261499999</v>
      </c>
      <c r="E29" s="6">
        <v>0</v>
      </c>
      <c r="F29" s="6">
        <v>0</v>
      </c>
      <c r="G29" s="6">
        <f t="shared" si="24"/>
        <v>103.93380261499999</v>
      </c>
      <c r="H29" s="6">
        <v>0</v>
      </c>
      <c r="I29" s="6">
        <f t="shared" si="25"/>
        <v>103.93380261499999</v>
      </c>
      <c r="J29" s="6">
        <f t="shared" si="26"/>
        <v>15.590070392249999</v>
      </c>
      <c r="K29" s="6">
        <f t="shared" si="27"/>
        <v>0</v>
      </c>
      <c r="L29" s="6">
        <f t="shared" si="28"/>
        <v>15.590070392249999</v>
      </c>
      <c r="M29" s="6">
        <f t="shared" si="29"/>
        <v>88.343732222749992</v>
      </c>
    </row>
    <row r="30" spans="1:13" x14ac:dyDescent="0.35">
      <c r="A30" s="2" t="s">
        <v>169</v>
      </c>
      <c r="B30" s="2" t="s">
        <v>229</v>
      </c>
      <c r="C30" s="5">
        <v>0.15</v>
      </c>
      <c r="D30" s="6">
        <f t="shared" si="23"/>
        <v>2669.3586435387506</v>
      </c>
      <c r="E30" s="6">
        <v>0</v>
      </c>
      <c r="F30" s="6">
        <v>0</v>
      </c>
      <c r="G30" s="6">
        <f t="shared" si="24"/>
        <v>2669.3586435387506</v>
      </c>
      <c r="H30" s="6">
        <v>0</v>
      </c>
      <c r="I30" s="6">
        <f t="shared" si="25"/>
        <v>2669.3586435387506</v>
      </c>
      <c r="J30" s="6">
        <f t="shared" si="26"/>
        <v>400.4037965308126</v>
      </c>
      <c r="K30" s="6">
        <f t="shared" si="27"/>
        <v>0</v>
      </c>
      <c r="L30" s="6">
        <f t="shared" si="28"/>
        <v>400.4037965308126</v>
      </c>
      <c r="M30" s="6">
        <f t="shared" si="29"/>
        <v>2268.954847007938</v>
      </c>
    </row>
    <row r="31" spans="1:13" x14ac:dyDescent="0.35">
      <c r="A31" s="2" t="s">
        <v>169</v>
      </c>
      <c r="B31" s="2" t="s">
        <v>209</v>
      </c>
      <c r="C31" s="5">
        <v>0.4</v>
      </c>
      <c r="D31" s="6">
        <f t="shared" si="23"/>
        <v>2.0573913599999996</v>
      </c>
      <c r="E31" s="6">
        <v>0</v>
      </c>
      <c r="F31" s="6">
        <v>0</v>
      </c>
      <c r="G31" s="6">
        <f t="shared" si="24"/>
        <v>2.0573913599999996</v>
      </c>
      <c r="H31" s="6">
        <v>0</v>
      </c>
      <c r="I31" s="6">
        <f t="shared" si="25"/>
        <v>2.0573913599999996</v>
      </c>
      <c r="J31" s="6">
        <f t="shared" si="26"/>
        <v>0.82295654399999985</v>
      </c>
      <c r="K31" s="6">
        <f t="shared" si="27"/>
        <v>0</v>
      </c>
      <c r="L31" s="6">
        <f t="shared" si="28"/>
        <v>0.82295654399999985</v>
      </c>
      <c r="M31" s="6">
        <f t="shared" si="29"/>
        <v>1.2344348159999998</v>
      </c>
    </row>
    <row r="32" spans="1:13" x14ac:dyDescent="0.35">
      <c r="A32" s="2"/>
      <c r="B32" s="2"/>
      <c r="C32" s="2"/>
      <c r="D32" s="6">
        <f>SUM(D27:D31)</f>
        <v>4066.8037441037509</v>
      </c>
      <c r="E32" s="6">
        <f t="shared" ref="E32:M32" si="30">SUM(E27:E31)</f>
        <v>0</v>
      </c>
      <c r="F32" s="6">
        <f t="shared" si="30"/>
        <v>0</v>
      </c>
      <c r="G32" s="6">
        <f t="shared" si="30"/>
        <v>4066.8037441037509</v>
      </c>
      <c r="H32" s="6">
        <f t="shared" si="30"/>
        <v>0</v>
      </c>
      <c r="I32" s="6">
        <f t="shared" si="30"/>
        <v>4066.8037441037509</v>
      </c>
      <c r="J32" s="6">
        <f t="shared" si="30"/>
        <v>545.96221412606258</v>
      </c>
      <c r="K32" s="6">
        <f t="shared" si="30"/>
        <v>0</v>
      </c>
      <c r="L32" s="6">
        <f t="shared" si="30"/>
        <v>545.96221412606258</v>
      </c>
      <c r="M32" s="6">
        <f t="shared" si="30"/>
        <v>3520.8415299776884</v>
      </c>
    </row>
    <row r="33" spans="1:13" x14ac:dyDescent="0.35">
      <c r="A33" s="2"/>
      <c r="B33" s="2"/>
      <c r="C33" s="2"/>
      <c r="D33" s="6">
        <v>46756</v>
      </c>
      <c r="E33" s="6"/>
      <c r="F33" s="6"/>
      <c r="G33" s="6" t="s">
        <v>232</v>
      </c>
      <c r="H33" s="6"/>
      <c r="I33" s="6"/>
      <c r="J33" s="6"/>
      <c r="K33" s="6"/>
      <c r="L33" s="6"/>
      <c r="M33" s="6"/>
    </row>
    <row r="34" spans="1:13" x14ac:dyDescent="0.35">
      <c r="A34" s="2" t="s">
        <v>170</v>
      </c>
      <c r="B34" s="2" t="s">
        <v>228</v>
      </c>
      <c r="C34" s="5">
        <v>0.1</v>
      </c>
      <c r="D34" s="6">
        <f>M27</f>
        <v>1046.1621444300001</v>
      </c>
      <c r="E34" s="6">
        <v>0</v>
      </c>
      <c r="F34" s="6">
        <v>0</v>
      </c>
      <c r="G34" s="6">
        <f>SUM(D34:F34)</f>
        <v>1046.1621444300001</v>
      </c>
      <c r="H34" s="6">
        <v>0</v>
      </c>
      <c r="I34" s="6">
        <f>G34-H34</f>
        <v>1046.1621444300001</v>
      </c>
      <c r="J34" s="6">
        <f>(D34+E34)*$C34</f>
        <v>104.61621444300002</v>
      </c>
      <c r="K34" s="6">
        <f>F34*$C34*0.5</f>
        <v>0</v>
      </c>
      <c r="L34" s="6">
        <f>SUM(J34:K34)</f>
        <v>104.61621444300002</v>
      </c>
      <c r="M34" s="6">
        <f>I34-L34</f>
        <v>941.54592998700014</v>
      </c>
    </row>
    <row r="35" spans="1:13" x14ac:dyDescent="0.35">
      <c r="A35" s="2" t="s">
        <v>170</v>
      </c>
      <c r="B35" s="2" t="s">
        <v>206</v>
      </c>
      <c r="C35" s="5">
        <v>0.1</v>
      </c>
      <c r="D35" s="6">
        <f t="shared" ref="D35:D38" si="31">M28</f>
        <v>116.146371501</v>
      </c>
      <c r="E35" s="6">
        <v>0</v>
      </c>
      <c r="F35" s="6">
        <v>0</v>
      </c>
      <c r="G35" s="6">
        <f t="shared" ref="G35:G38" si="32">SUM(D35:F35)</f>
        <v>116.146371501</v>
      </c>
      <c r="H35" s="6">
        <v>0</v>
      </c>
      <c r="I35" s="6">
        <f t="shared" ref="I35:I38" si="33">G35-H35</f>
        <v>116.146371501</v>
      </c>
      <c r="J35" s="6">
        <f t="shared" ref="J35:J38" si="34">(D35+E35)*$C35</f>
        <v>11.614637150100002</v>
      </c>
      <c r="K35" s="6">
        <f t="shared" ref="K35:K38" si="35">F35*$C35*0.5</f>
        <v>0</v>
      </c>
      <c r="L35" s="6">
        <f t="shared" ref="L35:L38" si="36">SUM(J35:K35)</f>
        <v>11.614637150100002</v>
      </c>
      <c r="M35" s="6">
        <f t="shared" ref="M35:M38" si="37">I35-L35</f>
        <v>104.5317343509</v>
      </c>
    </row>
    <row r="36" spans="1:13" x14ac:dyDescent="0.35">
      <c r="A36" s="2" t="s">
        <v>170</v>
      </c>
      <c r="B36" s="2" t="s">
        <v>207</v>
      </c>
      <c r="C36" s="5">
        <v>0.15</v>
      </c>
      <c r="D36" s="6">
        <f t="shared" si="31"/>
        <v>88.343732222749992</v>
      </c>
      <c r="E36" s="6">
        <v>0</v>
      </c>
      <c r="F36" s="6">
        <v>0</v>
      </c>
      <c r="G36" s="6">
        <f t="shared" si="32"/>
        <v>88.343732222749992</v>
      </c>
      <c r="H36" s="6">
        <v>0</v>
      </c>
      <c r="I36" s="6">
        <f t="shared" si="33"/>
        <v>88.343732222749992</v>
      </c>
      <c r="J36" s="6">
        <f t="shared" si="34"/>
        <v>13.251559833412498</v>
      </c>
      <c r="K36" s="6">
        <f t="shared" si="35"/>
        <v>0</v>
      </c>
      <c r="L36" s="6">
        <f t="shared" si="36"/>
        <v>13.251559833412498</v>
      </c>
      <c r="M36" s="6">
        <f t="shared" si="37"/>
        <v>75.092172389337492</v>
      </c>
    </row>
    <row r="37" spans="1:13" x14ac:dyDescent="0.35">
      <c r="A37" s="2" t="s">
        <v>170</v>
      </c>
      <c r="B37" s="2" t="s">
        <v>229</v>
      </c>
      <c r="C37" s="5">
        <v>0.15</v>
      </c>
      <c r="D37" s="6">
        <f t="shared" si="31"/>
        <v>2268.954847007938</v>
      </c>
      <c r="E37" s="6">
        <v>0</v>
      </c>
      <c r="F37" s="6">
        <v>0</v>
      </c>
      <c r="G37" s="6">
        <f t="shared" si="32"/>
        <v>2268.954847007938</v>
      </c>
      <c r="H37" s="6">
        <v>0</v>
      </c>
      <c r="I37" s="6">
        <f t="shared" si="33"/>
        <v>2268.954847007938</v>
      </c>
      <c r="J37" s="6">
        <f t="shared" si="34"/>
        <v>340.34322705119069</v>
      </c>
      <c r="K37" s="6">
        <f t="shared" si="35"/>
        <v>0</v>
      </c>
      <c r="L37" s="6">
        <f t="shared" si="36"/>
        <v>340.34322705119069</v>
      </c>
      <c r="M37" s="6">
        <f t="shared" si="37"/>
        <v>1928.6116199567473</v>
      </c>
    </row>
    <row r="38" spans="1:13" x14ac:dyDescent="0.35">
      <c r="A38" s="2" t="s">
        <v>170</v>
      </c>
      <c r="B38" s="2" t="s">
        <v>209</v>
      </c>
      <c r="C38" s="5">
        <v>0.4</v>
      </c>
      <c r="D38" s="6">
        <f t="shared" si="31"/>
        <v>1.2344348159999998</v>
      </c>
      <c r="E38" s="6">
        <v>0</v>
      </c>
      <c r="F38" s="6">
        <v>0</v>
      </c>
      <c r="G38" s="6">
        <f t="shared" si="32"/>
        <v>1.2344348159999998</v>
      </c>
      <c r="H38" s="6">
        <v>0</v>
      </c>
      <c r="I38" s="6">
        <f t="shared" si="33"/>
        <v>1.2344348159999998</v>
      </c>
      <c r="J38" s="6">
        <f t="shared" si="34"/>
        <v>0.49377392639999995</v>
      </c>
      <c r="K38" s="6">
        <f t="shared" si="35"/>
        <v>0</v>
      </c>
      <c r="L38" s="6">
        <f t="shared" si="36"/>
        <v>0.49377392639999995</v>
      </c>
      <c r="M38" s="6">
        <f t="shared" si="37"/>
        <v>0.74066088959999987</v>
      </c>
    </row>
    <row r="39" spans="1:13" x14ac:dyDescent="0.35">
      <c r="A39" s="2"/>
      <c r="B39" s="2"/>
      <c r="C39" s="5"/>
      <c r="D39" s="6">
        <f>SUM(D34:D38)</f>
        <v>3520.8415299776884</v>
      </c>
      <c r="E39" s="6">
        <f t="shared" ref="E39:M39" si="38">SUM(E34:E38)</f>
        <v>0</v>
      </c>
      <c r="F39" s="6">
        <f t="shared" si="38"/>
        <v>0</v>
      </c>
      <c r="G39" s="6">
        <f t="shared" si="38"/>
        <v>3520.8415299776884</v>
      </c>
      <c r="H39" s="6">
        <f t="shared" si="38"/>
        <v>0</v>
      </c>
      <c r="I39" s="6">
        <f t="shared" si="38"/>
        <v>3520.8415299776884</v>
      </c>
      <c r="J39" s="6">
        <f t="shared" si="38"/>
        <v>470.31941240410328</v>
      </c>
      <c r="K39" s="6">
        <f t="shared" si="38"/>
        <v>0</v>
      </c>
      <c r="L39" s="6">
        <f t="shared" si="38"/>
        <v>470.31941240410328</v>
      </c>
      <c r="M39" s="6">
        <f t="shared" si="38"/>
        <v>3050.5221175735851</v>
      </c>
    </row>
    <row r="40" spans="1:13" x14ac:dyDescent="0.35">
      <c r="A40" s="2"/>
      <c r="B40" s="2"/>
      <c r="C40" s="2"/>
      <c r="D40" s="6">
        <v>47122</v>
      </c>
      <c r="E40" s="6"/>
      <c r="F40" s="6"/>
      <c r="G40" s="6" t="s">
        <v>233</v>
      </c>
      <c r="H40" s="6"/>
      <c r="I40" s="6"/>
      <c r="J40" s="6"/>
      <c r="K40" s="6"/>
      <c r="L40" s="6"/>
      <c r="M40" s="6"/>
    </row>
    <row r="41" spans="1:13" x14ac:dyDescent="0.35">
      <c r="A41" s="2" t="s">
        <v>171</v>
      </c>
      <c r="B41" s="2" t="s">
        <v>228</v>
      </c>
      <c r="C41" s="5">
        <v>0.1</v>
      </c>
      <c r="D41" s="6">
        <f>M34</f>
        <v>941.54592998700014</v>
      </c>
      <c r="E41" s="6">
        <v>0</v>
      </c>
      <c r="F41" s="6">
        <v>0</v>
      </c>
      <c r="G41" s="6">
        <f>SUM(D41:F41)</f>
        <v>941.54592998700014</v>
      </c>
      <c r="H41" s="6">
        <v>0</v>
      </c>
      <c r="I41" s="6">
        <f>G41-H41</f>
        <v>941.54592998700014</v>
      </c>
      <c r="J41" s="6">
        <f>(D41+E41)*$C41</f>
        <v>94.154592998700025</v>
      </c>
      <c r="K41" s="6">
        <f>F41*$C41*0.5</f>
        <v>0</v>
      </c>
      <c r="L41" s="6">
        <f>SUM(J41:K41)</f>
        <v>94.154592998700025</v>
      </c>
      <c r="M41" s="6">
        <f>I41-L41</f>
        <v>847.39133698830005</v>
      </c>
    </row>
    <row r="42" spans="1:13" x14ac:dyDescent="0.35">
      <c r="A42" s="2" t="s">
        <v>171</v>
      </c>
      <c r="B42" s="2" t="s">
        <v>206</v>
      </c>
      <c r="C42" s="5">
        <v>0.1</v>
      </c>
      <c r="D42" s="6">
        <f t="shared" ref="D42:D45" si="39">M35</f>
        <v>104.5317343509</v>
      </c>
      <c r="E42" s="6">
        <v>0</v>
      </c>
      <c r="F42" s="6">
        <v>0</v>
      </c>
      <c r="G42" s="6">
        <f t="shared" ref="G42:G45" si="40">SUM(D42:F42)</f>
        <v>104.5317343509</v>
      </c>
      <c r="H42" s="6">
        <v>0</v>
      </c>
      <c r="I42" s="6">
        <f t="shared" ref="I42:I45" si="41">G42-H42</f>
        <v>104.5317343509</v>
      </c>
      <c r="J42" s="6">
        <f t="shared" ref="J42:J45" si="42">(D42+E42)*$C42</f>
        <v>10.453173435090001</v>
      </c>
      <c r="K42" s="6">
        <f t="shared" ref="K42:K45" si="43">F42*$C42*0.5</f>
        <v>0</v>
      </c>
      <c r="L42" s="6">
        <f t="shared" ref="L42:L45" si="44">SUM(J42:K42)</f>
        <v>10.453173435090001</v>
      </c>
      <c r="M42" s="6">
        <f t="shared" ref="M42:M45" si="45">I42-L42</f>
        <v>94.078560915809987</v>
      </c>
    </row>
    <row r="43" spans="1:13" x14ac:dyDescent="0.35">
      <c r="A43" s="2" t="s">
        <v>171</v>
      </c>
      <c r="B43" s="2" t="s">
        <v>207</v>
      </c>
      <c r="C43" s="5">
        <v>0.15</v>
      </c>
      <c r="D43" s="6">
        <f t="shared" si="39"/>
        <v>75.092172389337492</v>
      </c>
      <c r="E43" s="6">
        <v>0</v>
      </c>
      <c r="F43" s="6">
        <v>0</v>
      </c>
      <c r="G43" s="6">
        <f t="shared" si="40"/>
        <v>75.092172389337492</v>
      </c>
      <c r="H43" s="6">
        <v>0</v>
      </c>
      <c r="I43" s="6">
        <f t="shared" si="41"/>
        <v>75.092172389337492</v>
      </c>
      <c r="J43" s="6">
        <f t="shared" si="42"/>
        <v>11.263825858400624</v>
      </c>
      <c r="K43" s="6">
        <f t="shared" si="43"/>
        <v>0</v>
      </c>
      <c r="L43" s="6">
        <f t="shared" si="44"/>
        <v>11.263825858400624</v>
      </c>
      <c r="M43" s="6">
        <f t="shared" si="45"/>
        <v>63.828346530936869</v>
      </c>
    </row>
    <row r="44" spans="1:13" x14ac:dyDescent="0.35">
      <c r="A44" s="2" t="s">
        <v>171</v>
      </c>
      <c r="B44" s="2" t="s">
        <v>229</v>
      </c>
      <c r="C44" s="5">
        <v>0.15</v>
      </c>
      <c r="D44" s="6">
        <f t="shared" si="39"/>
        <v>1928.6116199567473</v>
      </c>
      <c r="E44" s="6">
        <v>0</v>
      </c>
      <c r="F44" s="6">
        <v>0</v>
      </c>
      <c r="G44" s="6">
        <f t="shared" si="40"/>
        <v>1928.6116199567473</v>
      </c>
      <c r="H44" s="6">
        <v>0</v>
      </c>
      <c r="I44" s="6">
        <f t="shared" si="41"/>
        <v>1928.6116199567473</v>
      </c>
      <c r="J44" s="6">
        <f t="shared" si="42"/>
        <v>289.29174299351206</v>
      </c>
      <c r="K44" s="6">
        <f t="shared" si="43"/>
        <v>0</v>
      </c>
      <c r="L44" s="6">
        <f t="shared" si="44"/>
        <v>289.29174299351206</v>
      </c>
      <c r="M44" s="6">
        <f t="shared" si="45"/>
        <v>1639.3198769632352</v>
      </c>
    </row>
    <row r="45" spans="1:13" x14ac:dyDescent="0.35">
      <c r="A45" s="2" t="s">
        <v>171</v>
      </c>
      <c r="B45" s="2" t="s">
        <v>209</v>
      </c>
      <c r="C45" s="5">
        <v>0.4</v>
      </c>
      <c r="D45" s="6">
        <f t="shared" si="39"/>
        <v>0.74066088959999987</v>
      </c>
      <c r="E45" s="6">
        <v>0</v>
      </c>
      <c r="F45" s="6">
        <v>0</v>
      </c>
      <c r="G45" s="6">
        <f t="shared" si="40"/>
        <v>0.74066088959999987</v>
      </c>
      <c r="H45" s="6">
        <v>0</v>
      </c>
      <c r="I45" s="6">
        <f t="shared" si="41"/>
        <v>0.74066088959999987</v>
      </c>
      <c r="J45" s="6">
        <f t="shared" si="42"/>
        <v>0.29626435583999994</v>
      </c>
      <c r="K45" s="6">
        <f t="shared" si="43"/>
        <v>0</v>
      </c>
      <c r="L45" s="6">
        <f t="shared" si="44"/>
        <v>0.29626435583999994</v>
      </c>
      <c r="M45" s="6">
        <f t="shared" si="45"/>
        <v>0.44439653375999993</v>
      </c>
    </row>
    <row r="46" spans="1:13" x14ac:dyDescent="0.35">
      <c r="A46" s="2"/>
      <c r="B46" s="2"/>
      <c r="C46" s="2"/>
      <c r="D46" s="6">
        <f>SUM(D41:D45)</f>
        <v>3050.5221175735851</v>
      </c>
      <c r="E46" s="6">
        <f t="shared" ref="E46:M46" si="46">SUM(E41:E45)</f>
        <v>0</v>
      </c>
      <c r="F46" s="6">
        <f t="shared" si="46"/>
        <v>0</v>
      </c>
      <c r="G46" s="6">
        <f t="shared" si="46"/>
        <v>3050.5221175735851</v>
      </c>
      <c r="H46" s="6">
        <f t="shared" si="46"/>
        <v>0</v>
      </c>
      <c r="I46" s="6">
        <f t="shared" si="46"/>
        <v>3050.5221175735851</v>
      </c>
      <c r="J46" s="6">
        <f t="shared" si="46"/>
        <v>405.4595996415427</v>
      </c>
      <c r="K46" s="6">
        <f t="shared" si="46"/>
        <v>0</v>
      </c>
      <c r="L46" s="6">
        <f t="shared" si="46"/>
        <v>405.4595996415427</v>
      </c>
      <c r="M46" s="6">
        <f t="shared" si="46"/>
        <v>2645.0625179320418</v>
      </c>
    </row>
    <row r="48" spans="1:13" x14ac:dyDescent="0.35">
      <c r="A48" s="2" t="s">
        <v>243</v>
      </c>
      <c r="B48" s="2" t="s">
        <v>228</v>
      </c>
      <c r="C48" s="5">
        <v>0.1</v>
      </c>
      <c r="D48" s="33">
        <f>M41</f>
        <v>847.39133698830005</v>
      </c>
      <c r="G48" s="6">
        <f>SUM(D48:F48)</f>
        <v>847.39133698830005</v>
      </c>
      <c r="I48" s="6">
        <f t="shared" ref="I48:I52" si="47">G48-H48</f>
        <v>847.39133698830005</v>
      </c>
      <c r="J48" s="6">
        <f>(D48+E48)*$C48</f>
        <v>84.739133698830017</v>
      </c>
      <c r="K48" s="6">
        <f>F48*$C48*0.5</f>
        <v>0</v>
      </c>
      <c r="L48" s="6">
        <f>SUM(J48:K48)</f>
        <v>84.739133698830017</v>
      </c>
      <c r="M48" s="6">
        <f>I48-L48</f>
        <v>762.65220328946998</v>
      </c>
    </row>
    <row r="49" spans="1:13" x14ac:dyDescent="0.35">
      <c r="A49" s="2" t="s">
        <v>243</v>
      </c>
      <c r="B49" s="2" t="s">
        <v>206</v>
      </c>
      <c r="C49" s="5">
        <v>0.1</v>
      </c>
      <c r="D49" s="33">
        <f t="shared" ref="D49:D52" si="48">M42</f>
        <v>94.078560915809987</v>
      </c>
      <c r="G49" s="6">
        <f t="shared" ref="G49:G52" si="49">SUM(D49:F49)</f>
        <v>94.078560915809987</v>
      </c>
      <c r="I49" s="6">
        <f t="shared" si="47"/>
        <v>94.078560915809987</v>
      </c>
      <c r="J49" s="6">
        <f t="shared" ref="J49:J52" si="50">(D49+E49)*$C49</f>
        <v>9.4078560915809994</v>
      </c>
      <c r="K49" s="6">
        <f t="shared" ref="K49:K52" si="51">F49*$C49*0.5</f>
        <v>0</v>
      </c>
      <c r="L49" s="6">
        <f t="shared" ref="L49:L52" si="52">SUM(J49:K49)</f>
        <v>9.4078560915809994</v>
      </c>
      <c r="M49" s="6">
        <f t="shared" ref="M49:M52" si="53">I49-L49</f>
        <v>84.670704824228991</v>
      </c>
    </row>
    <row r="50" spans="1:13" x14ac:dyDescent="0.35">
      <c r="A50" s="2" t="s">
        <v>243</v>
      </c>
      <c r="B50" s="2" t="s">
        <v>207</v>
      </c>
      <c r="C50" s="5">
        <v>0.15</v>
      </c>
      <c r="D50" s="33">
        <f t="shared" si="48"/>
        <v>63.828346530936869</v>
      </c>
      <c r="G50" s="6">
        <f t="shared" si="49"/>
        <v>63.828346530936869</v>
      </c>
      <c r="I50" s="6">
        <f t="shared" si="47"/>
        <v>63.828346530936869</v>
      </c>
      <c r="J50" s="6">
        <f t="shared" si="50"/>
        <v>9.5742519796405308</v>
      </c>
      <c r="K50" s="6">
        <f t="shared" si="51"/>
        <v>0</v>
      </c>
      <c r="L50" s="6">
        <f t="shared" si="52"/>
        <v>9.5742519796405308</v>
      </c>
      <c r="M50" s="6">
        <f t="shared" si="53"/>
        <v>54.25409455129634</v>
      </c>
    </row>
    <row r="51" spans="1:13" x14ac:dyDescent="0.35">
      <c r="A51" s="2" t="s">
        <v>243</v>
      </c>
      <c r="B51" s="2" t="s">
        <v>229</v>
      </c>
      <c r="C51" s="5">
        <v>0.15</v>
      </c>
      <c r="D51" s="33">
        <f t="shared" si="48"/>
        <v>1639.3198769632352</v>
      </c>
      <c r="G51" s="6">
        <f t="shared" si="49"/>
        <v>1639.3198769632352</v>
      </c>
      <c r="I51" s="6">
        <f t="shared" si="47"/>
        <v>1639.3198769632352</v>
      </c>
      <c r="J51" s="6">
        <f t="shared" si="50"/>
        <v>245.89798154448528</v>
      </c>
      <c r="K51" s="6">
        <f t="shared" si="51"/>
        <v>0</v>
      </c>
      <c r="L51" s="6">
        <f t="shared" si="52"/>
        <v>245.89798154448528</v>
      </c>
      <c r="M51" s="6">
        <f t="shared" si="53"/>
        <v>1393.42189541875</v>
      </c>
    </row>
    <row r="52" spans="1:13" x14ac:dyDescent="0.35">
      <c r="A52" s="2" t="s">
        <v>243</v>
      </c>
      <c r="B52" s="2" t="s">
        <v>209</v>
      </c>
      <c r="C52" s="5">
        <v>0.4</v>
      </c>
      <c r="D52" s="33">
        <f t="shared" si="48"/>
        <v>0.44439653375999993</v>
      </c>
      <c r="G52" s="6">
        <f t="shared" si="49"/>
        <v>0.44439653375999993</v>
      </c>
      <c r="I52" s="6">
        <f t="shared" si="47"/>
        <v>0.44439653375999993</v>
      </c>
      <c r="J52" s="6">
        <f t="shared" si="50"/>
        <v>0.17775861350399999</v>
      </c>
      <c r="K52" s="6">
        <f t="shared" si="51"/>
        <v>0</v>
      </c>
      <c r="L52" s="6">
        <f t="shared" si="52"/>
        <v>0.17775861350399999</v>
      </c>
      <c r="M52" s="6">
        <f t="shared" si="53"/>
        <v>0.26663792025599997</v>
      </c>
    </row>
    <row r="53" spans="1:13" x14ac:dyDescent="0.35">
      <c r="D53" s="33">
        <f>SUM(D48:D52)</f>
        <v>2645.0625179320418</v>
      </c>
      <c r="G53" s="33">
        <f>SUM(G48:G52)</f>
        <v>2645.0625179320418</v>
      </c>
      <c r="I53" s="33">
        <f>SUM(I48:I52)</f>
        <v>2645.0625179320418</v>
      </c>
      <c r="J53" s="33">
        <f>SUM(J48:J52)</f>
        <v>349.79698192804085</v>
      </c>
      <c r="L53" s="33">
        <f>SUM(L48:L52)</f>
        <v>349.79698192804085</v>
      </c>
      <c r="M53" s="33">
        <f>SUM(M48:M52)</f>
        <v>2295.2655360040012</v>
      </c>
    </row>
    <row r="55" spans="1:13" x14ac:dyDescent="0.35">
      <c r="A55" s="2" t="s">
        <v>244</v>
      </c>
      <c r="B55" s="2" t="s">
        <v>228</v>
      </c>
      <c r="C55" s="5">
        <v>0.1</v>
      </c>
      <c r="D55" s="33">
        <f>M48</f>
        <v>762.65220328946998</v>
      </c>
      <c r="G55" s="6">
        <f>SUM(D55:F55)</f>
        <v>762.65220328946998</v>
      </c>
      <c r="I55" s="6">
        <f t="shared" ref="I55:I59" si="54">G55-H55</f>
        <v>762.65220328946998</v>
      </c>
      <c r="J55" s="6">
        <f>(D55+E55)*$C55</f>
        <v>76.265220328946995</v>
      </c>
      <c r="L55" s="6">
        <f>SUM(J55:K55)</f>
        <v>76.265220328946995</v>
      </c>
      <c r="M55" s="6">
        <f>I55-L55</f>
        <v>686.38698296052303</v>
      </c>
    </row>
    <row r="56" spans="1:13" x14ac:dyDescent="0.35">
      <c r="A56" s="2" t="s">
        <v>244</v>
      </c>
      <c r="B56" s="2" t="s">
        <v>206</v>
      </c>
      <c r="C56" s="5">
        <v>0.1</v>
      </c>
      <c r="D56" s="33">
        <f t="shared" ref="D56:D59" si="55">M49</f>
        <v>84.670704824228991</v>
      </c>
      <c r="G56" s="6">
        <f t="shared" ref="G56:G59" si="56">SUM(D56:F56)</f>
        <v>84.670704824228991</v>
      </c>
      <c r="I56" s="6">
        <f t="shared" si="54"/>
        <v>84.670704824228991</v>
      </c>
      <c r="J56" s="6">
        <f t="shared" ref="J56:J59" si="57">(D56+E56)*$C56</f>
        <v>8.4670704824228995</v>
      </c>
      <c r="L56" s="6">
        <f t="shared" ref="L56:L59" si="58">SUM(J56:K56)</f>
        <v>8.4670704824228995</v>
      </c>
      <c r="M56" s="6">
        <f t="shared" ref="M56:M59" si="59">I56-L56</f>
        <v>76.203634341806094</v>
      </c>
    </row>
    <row r="57" spans="1:13" x14ac:dyDescent="0.35">
      <c r="A57" s="2" t="s">
        <v>244</v>
      </c>
      <c r="B57" s="2" t="s">
        <v>207</v>
      </c>
      <c r="C57" s="5">
        <v>0.15</v>
      </c>
      <c r="D57" s="33">
        <f t="shared" si="55"/>
        <v>54.25409455129634</v>
      </c>
      <c r="G57" s="6">
        <f t="shared" si="56"/>
        <v>54.25409455129634</v>
      </c>
      <c r="I57" s="6">
        <f t="shared" si="54"/>
        <v>54.25409455129634</v>
      </c>
      <c r="J57" s="6">
        <f t="shared" si="57"/>
        <v>8.1381141826944514</v>
      </c>
      <c r="L57" s="6">
        <f t="shared" si="58"/>
        <v>8.1381141826944514</v>
      </c>
      <c r="M57" s="6">
        <f t="shared" si="59"/>
        <v>46.115980368601889</v>
      </c>
    </row>
    <row r="58" spans="1:13" x14ac:dyDescent="0.35">
      <c r="A58" s="2" t="s">
        <v>244</v>
      </c>
      <c r="B58" s="2" t="s">
        <v>229</v>
      </c>
      <c r="C58" s="5">
        <v>0.15</v>
      </c>
      <c r="D58" s="33">
        <f t="shared" si="55"/>
        <v>1393.42189541875</v>
      </c>
      <c r="G58" s="6">
        <f t="shared" si="56"/>
        <v>1393.42189541875</v>
      </c>
      <c r="I58" s="6">
        <f t="shared" si="54"/>
        <v>1393.42189541875</v>
      </c>
      <c r="J58" s="6">
        <f t="shared" si="57"/>
        <v>209.01328431281249</v>
      </c>
      <c r="L58" s="6">
        <f t="shared" si="58"/>
        <v>209.01328431281249</v>
      </c>
      <c r="M58" s="6">
        <f t="shared" si="59"/>
        <v>1184.4086111059376</v>
      </c>
    </row>
    <row r="59" spans="1:13" x14ac:dyDescent="0.35">
      <c r="A59" s="2" t="s">
        <v>244</v>
      </c>
      <c r="B59" s="2" t="s">
        <v>209</v>
      </c>
      <c r="C59" s="5">
        <v>0.4</v>
      </c>
      <c r="D59" s="33">
        <f t="shared" si="55"/>
        <v>0.26663792025599997</v>
      </c>
      <c r="G59" s="6">
        <f t="shared" si="56"/>
        <v>0.26663792025599997</v>
      </c>
      <c r="I59" s="6">
        <f t="shared" si="54"/>
        <v>0.26663792025599997</v>
      </c>
      <c r="J59" s="6">
        <f t="shared" si="57"/>
        <v>0.1066551681024</v>
      </c>
      <c r="L59" s="6">
        <f t="shared" si="58"/>
        <v>0.1066551681024</v>
      </c>
      <c r="M59" s="6">
        <f t="shared" si="59"/>
        <v>0.15998275215359997</v>
      </c>
    </row>
    <row r="60" spans="1:13" x14ac:dyDescent="0.35">
      <c r="D60" s="33">
        <f>SUM(D55:D59)</f>
        <v>2295.2655360040012</v>
      </c>
      <c r="G60" s="33">
        <f>SUM(G55:G59)</f>
        <v>2295.2655360040012</v>
      </c>
      <c r="I60" s="33">
        <f>SUM(I55:I59)</f>
        <v>2295.2655360040012</v>
      </c>
      <c r="J60" s="33">
        <f>SUM(J55:J59)</f>
        <v>301.99034447497922</v>
      </c>
      <c r="L60" s="33">
        <f>SUM(L55:L59)</f>
        <v>301.99034447497922</v>
      </c>
      <c r="M60" s="33">
        <f>SUM(M55:M59)</f>
        <v>1993.2751915290221</v>
      </c>
    </row>
    <row r="62" spans="1:13" x14ac:dyDescent="0.35">
      <c r="A62" s="2" t="s">
        <v>245</v>
      </c>
      <c r="B62" s="2" t="s">
        <v>228</v>
      </c>
      <c r="C62" s="5">
        <v>0.1</v>
      </c>
      <c r="D62" s="33">
        <f>M55</f>
        <v>686.38698296052303</v>
      </c>
      <c r="G62" s="6">
        <f>SUM(D62:F62)</f>
        <v>686.38698296052303</v>
      </c>
      <c r="I62" s="6">
        <f t="shared" ref="I62:I66" si="60">G62-H62</f>
        <v>686.38698296052303</v>
      </c>
      <c r="J62" s="6">
        <f>(D62+E62)*$C62</f>
        <v>68.638698296052311</v>
      </c>
      <c r="L62" s="6">
        <f>SUM(J62:K62)</f>
        <v>68.638698296052311</v>
      </c>
      <c r="M62" s="6">
        <f>I62-L62</f>
        <v>617.7482846644707</v>
      </c>
    </row>
    <row r="63" spans="1:13" x14ac:dyDescent="0.35">
      <c r="A63" s="2" t="s">
        <v>245</v>
      </c>
      <c r="B63" s="2" t="s">
        <v>206</v>
      </c>
      <c r="C63" s="5">
        <v>0.1</v>
      </c>
      <c r="D63" s="33">
        <f t="shared" ref="D63:D66" si="61">M56</f>
        <v>76.203634341806094</v>
      </c>
      <c r="G63" s="6">
        <f t="shared" ref="G63:G66" si="62">SUM(D63:F63)</f>
        <v>76.203634341806094</v>
      </c>
      <c r="I63" s="6">
        <f t="shared" si="60"/>
        <v>76.203634341806094</v>
      </c>
      <c r="J63" s="6">
        <f t="shared" ref="J63:J66" si="63">(D63+E63)*$C63</f>
        <v>7.6203634341806099</v>
      </c>
      <c r="L63" s="6">
        <f t="shared" ref="L63:L66" si="64">SUM(J63:K63)</f>
        <v>7.6203634341806099</v>
      </c>
      <c r="M63" s="6">
        <f t="shared" ref="M63:M66" si="65">I63-L63</f>
        <v>68.58327090762549</v>
      </c>
    </row>
    <row r="64" spans="1:13" x14ac:dyDescent="0.35">
      <c r="A64" s="2" t="s">
        <v>245</v>
      </c>
      <c r="B64" s="2" t="s">
        <v>207</v>
      </c>
      <c r="C64" s="5">
        <v>0.15</v>
      </c>
      <c r="D64" s="33">
        <f t="shared" si="61"/>
        <v>46.115980368601889</v>
      </c>
      <c r="G64" s="6">
        <f t="shared" si="62"/>
        <v>46.115980368601889</v>
      </c>
      <c r="I64" s="6">
        <f t="shared" si="60"/>
        <v>46.115980368601889</v>
      </c>
      <c r="J64" s="6">
        <f t="shared" si="63"/>
        <v>6.9173970552902828</v>
      </c>
      <c r="L64" s="6">
        <f t="shared" si="64"/>
        <v>6.9173970552902828</v>
      </c>
      <c r="M64" s="6">
        <f t="shared" si="65"/>
        <v>39.198583313311609</v>
      </c>
    </row>
    <row r="65" spans="1:13" x14ac:dyDescent="0.35">
      <c r="A65" s="2" t="s">
        <v>245</v>
      </c>
      <c r="B65" s="2" t="s">
        <v>229</v>
      </c>
      <c r="C65" s="5">
        <v>0.15</v>
      </c>
      <c r="D65" s="33">
        <f t="shared" si="61"/>
        <v>1184.4086111059376</v>
      </c>
      <c r="G65" s="6">
        <f t="shared" si="62"/>
        <v>1184.4086111059376</v>
      </c>
      <c r="I65" s="6">
        <f t="shared" si="60"/>
        <v>1184.4086111059376</v>
      </c>
      <c r="J65" s="6">
        <f t="shared" si="63"/>
        <v>177.66129166589062</v>
      </c>
      <c r="L65" s="6">
        <f t="shared" si="64"/>
        <v>177.66129166589062</v>
      </c>
      <c r="M65" s="6">
        <f t="shared" si="65"/>
        <v>1006.7473194400469</v>
      </c>
    </row>
    <row r="66" spans="1:13" x14ac:dyDescent="0.35">
      <c r="A66" s="2" t="s">
        <v>245</v>
      </c>
      <c r="B66" s="2" t="s">
        <v>209</v>
      </c>
      <c r="C66" s="5">
        <v>0.4</v>
      </c>
      <c r="D66" s="33">
        <f t="shared" si="61"/>
        <v>0.15998275215359997</v>
      </c>
      <c r="G66" s="6">
        <f t="shared" si="62"/>
        <v>0.15998275215359997</v>
      </c>
      <c r="I66" s="6">
        <f t="shared" si="60"/>
        <v>0.15998275215359997</v>
      </c>
      <c r="J66" s="6">
        <f t="shared" si="63"/>
        <v>6.3993100861439986E-2</v>
      </c>
      <c r="L66" s="6">
        <f t="shared" si="64"/>
        <v>6.3993100861439986E-2</v>
      </c>
      <c r="M66" s="6">
        <f t="shared" si="65"/>
        <v>9.5989651292159986E-2</v>
      </c>
    </row>
    <row r="67" spans="1:13" x14ac:dyDescent="0.35">
      <c r="D67" s="33">
        <f>SUM(D62:D66)</f>
        <v>1993.2751915290221</v>
      </c>
      <c r="G67" s="33">
        <f>SUM(G62:G66)</f>
        <v>1993.2751915290221</v>
      </c>
      <c r="I67" s="33">
        <f>SUM(I62:I66)</f>
        <v>1993.2751915290221</v>
      </c>
      <c r="J67" s="33">
        <f>SUM(J62:J66)</f>
        <v>260.90174355227526</v>
      </c>
      <c r="L67" s="33">
        <f>SUM(L62:L66)</f>
        <v>260.90174355227526</v>
      </c>
      <c r="M67" s="33">
        <f>SUM(M62:M66)</f>
        <v>1732.373447976747</v>
      </c>
    </row>
    <row r="69" spans="1:13" x14ac:dyDescent="0.35">
      <c r="A69" t="s">
        <v>246</v>
      </c>
      <c r="B69" s="2" t="s">
        <v>228</v>
      </c>
      <c r="C69" s="5">
        <v>0.1</v>
      </c>
      <c r="D69" s="33">
        <f>M62</f>
        <v>617.7482846644707</v>
      </c>
      <c r="G69" s="6">
        <f>SUM(D69:F69)</f>
        <v>617.7482846644707</v>
      </c>
      <c r="I69" s="6">
        <f t="shared" ref="I69:I73" si="66">G69-H69</f>
        <v>617.7482846644707</v>
      </c>
      <c r="J69" s="6">
        <f>(D69+E69)*$C69</f>
        <v>61.774828466447076</v>
      </c>
      <c r="L69" s="6">
        <f>SUM(J69:K69)</f>
        <v>61.774828466447076</v>
      </c>
      <c r="M69" s="6">
        <f>I69-L69</f>
        <v>555.97345619802365</v>
      </c>
    </row>
    <row r="70" spans="1:13" x14ac:dyDescent="0.35">
      <c r="A70" t="s">
        <v>246</v>
      </c>
      <c r="B70" s="2" t="s">
        <v>206</v>
      </c>
      <c r="C70" s="5">
        <v>0.1</v>
      </c>
      <c r="D70" s="33">
        <f t="shared" ref="D70:D73" si="67">M63</f>
        <v>68.58327090762549</v>
      </c>
      <c r="G70" s="6">
        <f t="shared" ref="G70:G73" si="68">SUM(D70:F70)</f>
        <v>68.58327090762549</v>
      </c>
      <c r="I70" s="6">
        <f t="shared" si="66"/>
        <v>68.58327090762549</v>
      </c>
      <c r="J70" s="6">
        <f t="shared" ref="J70:J73" si="69">(D70+E70)*$C70</f>
        <v>6.8583270907625495</v>
      </c>
      <c r="L70" s="6">
        <f t="shared" ref="L70:L73" si="70">SUM(J70:K70)</f>
        <v>6.8583270907625495</v>
      </c>
      <c r="M70" s="6">
        <f t="shared" ref="M70:M73" si="71">I70-L70</f>
        <v>61.72494381686294</v>
      </c>
    </row>
    <row r="71" spans="1:13" x14ac:dyDescent="0.35">
      <c r="A71" t="s">
        <v>246</v>
      </c>
      <c r="B71" s="2" t="s">
        <v>207</v>
      </c>
      <c r="C71" s="5">
        <v>0.15</v>
      </c>
      <c r="D71" s="33">
        <f t="shared" si="67"/>
        <v>39.198583313311609</v>
      </c>
      <c r="G71" s="6">
        <f t="shared" si="68"/>
        <v>39.198583313311609</v>
      </c>
      <c r="I71" s="6">
        <f t="shared" si="66"/>
        <v>39.198583313311609</v>
      </c>
      <c r="J71" s="6">
        <f t="shared" si="69"/>
        <v>5.879787496996741</v>
      </c>
      <c r="L71" s="6">
        <f t="shared" si="70"/>
        <v>5.879787496996741</v>
      </c>
      <c r="M71" s="6">
        <f t="shared" si="71"/>
        <v>33.318795816314868</v>
      </c>
    </row>
    <row r="72" spans="1:13" x14ac:dyDescent="0.35">
      <c r="A72" t="s">
        <v>246</v>
      </c>
      <c r="B72" s="2" t="s">
        <v>229</v>
      </c>
      <c r="C72" s="5">
        <v>0.15</v>
      </c>
      <c r="D72" s="33">
        <f t="shared" si="67"/>
        <v>1006.7473194400469</v>
      </c>
      <c r="G72" s="6">
        <f t="shared" si="68"/>
        <v>1006.7473194400469</v>
      </c>
      <c r="I72" s="6">
        <f t="shared" si="66"/>
        <v>1006.7473194400469</v>
      </c>
      <c r="J72" s="6">
        <f t="shared" si="69"/>
        <v>151.01209791600704</v>
      </c>
      <c r="L72" s="6">
        <f t="shared" si="70"/>
        <v>151.01209791600704</v>
      </c>
      <c r="M72" s="6">
        <f t="shared" si="71"/>
        <v>855.73522152403984</v>
      </c>
    </row>
    <row r="73" spans="1:13" x14ac:dyDescent="0.35">
      <c r="A73" t="s">
        <v>246</v>
      </c>
      <c r="B73" s="2" t="s">
        <v>209</v>
      </c>
      <c r="C73" s="5">
        <v>0.4</v>
      </c>
      <c r="D73" s="33">
        <f t="shared" si="67"/>
        <v>9.5989651292159986E-2</v>
      </c>
      <c r="G73" s="6">
        <f t="shared" si="68"/>
        <v>9.5989651292159986E-2</v>
      </c>
      <c r="I73" s="6">
        <f t="shared" si="66"/>
        <v>9.5989651292159986E-2</v>
      </c>
      <c r="J73" s="6">
        <f t="shared" si="69"/>
        <v>3.8395860516864E-2</v>
      </c>
      <c r="L73" s="6">
        <f t="shared" si="70"/>
        <v>3.8395860516864E-2</v>
      </c>
      <c r="M73" s="6">
        <f t="shared" si="71"/>
        <v>5.7593790775295986E-2</v>
      </c>
    </row>
    <row r="74" spans="1:13" x14ac:dyDescent="0.35">
      <c r="D74" s="33">
        <f>SUM(D69:D73)</f>
        <v>1732.373447976747</v>
      </c>
      <c r="G74" s="33">
        <f>SUM(G69:G73)</f>
        <v>1732.373447976747</v>
      </c>
      <c r="I74" s="33">
        <f>SUM(I69:I73)</f>
        <v>1732.373447976747</v>
      </c>
      <c r="J74" s="33">
        <f>SUM(J69:J73)</f>
        <v>225.56343683073027</v>
      </c>
      <c r="L74" s="33">
        <f>SUM(L69:L73)</f>
        <v>225.56343683073027</v>
      </c>
      <c r="M74" s="33">
        <f>SUM(M69:M73)</f>
        <v>1506.8100111460167</v>
      </c>
    </row>
    <row r="76" spans="1:13" x14ac:dyDescent="0.35">
      <c r="A76" t="s">
        <v>247</v>
      </c>
      <c r="B76" s="2" t="s">
        <v>228</v>
      </c>
      <c r="C76" s="5">
        <v>0.1</v>
      </c>
      <c r="D76" s="33">
        <f>M69</f>
        <v>555.97345619802365</v>
      </c>
      <c r="G76" s="6">
        <f>SUM(D76:F76)</f>
        <v>555.97345619802365</v>
      </c>
      <c r="I76" s="6">
        <f t="shared" ref="I76:I80" si="72">G76-H76</f>
        <v>555.97345619802365</v>
      </c>
      <c r="J76" s="6">
        <f>(D76+E76)*$C76</f>
        <v>55.597345619802368</v>
      </c>
      <c r="L76" s="6">
        <f>SUM(J76:K76)</f>
        <v>55.597345619802368</v>
      </c>
      <c r="M76" s="6">
        <f>I76-L76</f>
        <v>500.3761105782213</v>
      </c>
    </row>
    <row r="77" spans="1:13" x14ac:dyDescent="0.35">
      <c r="A77" t="s">
        <v>247</v>
      </c>
      <c r="B77" s="2" t="s">
        <v>206</v>
      </c>
      <c r="C77" s="5">
        <v>0.1</v>
      </c>
      <c r="D77" s="33">
        <f t="shared" ref="D77:D80" si="73">M70</f>
        <v>61.72494381686294</v>
      </c>
      <c r="G77" s="6">
        <f t="shared" ref="G77:G80" si="74">SUM(D77:F77)</f>
        <v>61.72494381686294</v>
      </c>
      <c r="I77" s="6">
        <f t="shared" si="72"/>
        <v>61.72494381686294</v>
      </c>
      <c r="J77" s="6">
        <f t="shared" ref="J77:J80" si="75">(D77+E77)*$C77</f>
        <v>6.1724943816862945</v>
      </c>
      <c r="L77" s="6">
        <f t="shared" ref="L77:L80" si="76">SUM(J77:K77)</f>
        <v>6.1724943816862945</v>
      </c>
      <c r="M77" s="6">
        <f t="shared" ref="M77:M80" si="77">I77-L77</f>
        <v>55.552449435176648</v>
      </c>
    </row>
    <row r="78" spans="1:13" x14ac:dyDescent="0.35">
      <c r="A78" t="s">
        <v>247</v>
      </c>
      <c r="B78" s="2" t="s">
        <v>207</v>
      </c>
      <c r="C78" s="5">
        <v>0.15</v>
      </c>
      <c r="D78" s="33">
        <f t="shared" si="73"/>
        <v>33.318795816314868</v>
      </c>
      <c r="G78" s="6">
        <f t="shared" si="74"/>
        <v>33.318795816314868</v>
      </c>
      <c r="I78" s="6">
        <f t="shared" si="72"/>
        <v>33.318795816314868</v>
      </c>
      <c r="J78" s="6">
        <f t="shared" si="75"/>
        <v>4.9978193724472302</v>
      </c>
      <c r="L78" s="6">
        <f t="shared" si="76"/>
        <v>4.9978193724472302</v>
      </c>
      <c r="M78" s="6">
        <f t="shared" si="77"/>
        <v>28.320976443867636</v>
      </c>
    </row>
    <row r="79" spans="1:13" x14ac:dyDescent="0.35">
      <c r="A79" t="s">
        <v>247</v>
      </c>
      <c r="B79" s="2" t="s">
        <v>229</v>
      </c>
      <c r="C79" s="5">
        <v>0.15</v>
      </c>
      <c r="D79" s="33">
        <f t="shared" si="73"/>
        <v>855.73522152403984</v>
      </c>
      <c r="G79" s="6">
        <f t="shared" si="74"/>
        <v>855.73522152403984</v>
      </c>
      <c r="I79" s="6">
        <f t="shared" si="72"/>
        <v>855.73522152403984</v>
      </c>
      <c r="J79" s="6">
        <f t="shared" si="75"/>
        <v>128.36028322860597</v>
      </c>
      <c r="L79" s="6">
        <f t="shared" si="76"/>
        <v>128.36028322860597</v>
      </c>
      <c r="M79" s="6">
        <f t="shared" si="77"/>
        <v>727.37493829543382</v>
      </c>
    </row>
    <row r="80" spans="1:13" x14ac:dyDescent="0.35">
      <c r="A80" t="s">
        <v>247</v>
      </c>
      <c r="B80" s="2" t="s">
        <v>209</v>
      </c>
      <c r="C80" s="5">
        <v>0.4</v>
      </c>
      <c r="D80" s="33">
        <f t="shared" si="73"/>
        <v>5.7593790775295986E-2</v>
      </c>
      <c r="G80" s="6">
        <f t="shared" si="74"/>
        <v>5.7593790775295986E-2</v>
      </c>
      <c r="I80" s="6">
        <f t="shared" si="72"/>
        <v>5.7593790775295986E-2</v>
      </c>
      <c r="J80" s="6">
        <f t="shared" si="75"/>
        <v>2.3037516310118397E-2</v>
      </c>
      <c r="L80" s="6">
        <f t="shared" si="76"/>
        <v>2.3037516310118397E-2</v>
      </c>
      <c r="M80" s="6">
        <f t="shared" si="77"/>
        <v>3.4556274465177589E-2</v>
      </c>
    </row>
    <row r="81" spans="4:13" x14ac:dyDescent="0.35">
      <c r="D81" s="33">
        <f>SUM(D76:D80)</f>
        <v>1506.8100111460167</v>
      </c>
      <c r="G81" s="33">
        <f>SUM(G76:G80)</f>
        <v>1506.8100111460167</v>
      </c>
      <c r="I81" s="33">
        <f>SUM(I76:I80)</f>
        <v>1506.8100111460167</v>
      </c>
      <c r="J81" s="33">
        <f>SUM(J76:J80)</f>
        <v>195.15098011885198</v>
      </c>
      <c r="L81" s="33">
        <f>SUM(L76:L80)</f>
        <v>195.15098011885198</v>
      </c>
      <c r="M81" s="33">
        <f>SUM(M76:M80)</f>
        <v>1311.6590310271645</v>
      </c>
    </row>
  </sheetData>
  <mergeCells count="2">
    <mergeCell ref="E4:F4"/>
    <mergeCell ref="J4:K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44"/>
  <sheetViews>
    <sheetView workbookViewId="0">
      <pane xSplit="2" ySplit="3" topLeftCell="C32" activePane="bottomRight" state="frozen"/>
      <selection pane="topRight" activeCell="C1" sqref="C1"/>
      <selection pane="bottomLeft" activeCell="A4" sqref="A4"/>
      <selection pane="bottomRight" activeCell="A44" sqref="A44"/>
    </sheetView>
  </sheetViews>
  <sheetFormatPr defaultRowHeight="14.5" x14ac:dyDescent="0.35"/>
  <cols>
    <col min="2" max="2" width="34.6328125" customWidth="1"/>
  </cols>
  <sheetData>
    <row r="3" spans="2:13" x14ac:dyDescent="0.35">
      <c r="B3" t="s">
        <v>285</v>
      </c>
      <c r="C3" t="s">
        <v>63</v>
      </c>
      <c r="D3" t="s">
        <v>115</v>
      </c>
      <c r="E3" t="s">
        <v>116</v>
      </c>
      <c r="F3" t="s">
        <v>117</v>
      </c>
      <c r="G3" t="s">
        <v>118</v>
      </c>
      <c r="H3" t="s">
        <v>119</v>
      </c>
      <c r="I3" t="s">
        <v>243</v>
      </c>
      <c r="J3" t="s">
        <v>244</v>
      </c>
      <c r="K3" t="s">
        <v>245</v>
      </c>
      <c r="L3" t="s">
        <v>246</v>
      </c>
      <c r="M3" t="s">
        <v>247</v>
      </c>
    </row>
    <row r="6" spans="2:13" x14ac:dyDescent="0.35">
      <c r="B6" t="s">
        <v>31</v>
      </c>
      <c r="C6" s="28">
        <f>PL!F17</f>
        <v>1.7119831399999994</v>
      </c>
      <c r="D6" s="28">
        <f>PL!G17</f>
        <v>5.419437028032001</v>
      </c>
      <c r="E6" s="28">
        <f>PL!H17</f>
        <v>8.2806294090863748</v>
      </c>
      <c r="F6" s="28">
        <f>PL!I17</f>
        <v>11.18689429106686</v>
      </c>
      <c r="G6">
        <f>PL!J17</f>
        <v>13.804297776439178</v>
      </c>
      <c r="H6" s="28">
        <f>PL!K17</f>
        <v>15.943131663443671</v>
      </c>
      <c r="I6">
        <f>PL!L17</f>
        <v>17.914888735438268</v>
      </c>
      <c r="J6">
        <f>PL!M17</f>
        <v>19.762471983033091</v>
      </c>
      <c r="K6">
        <f>PL!N17</f>
        <v>21.372617656004277</v>
      </c>
      <c r="L6">
        <f>PL!O17</f>
        <v>22.957249368223941</v>
      </c>
      <c r="M6">
        <f>PL!P17</f>
        <v>24.504518124952877</v>
      </c>
    </row>
    <row r="7" spans="2:13" x14ac:dyDescent="0.35">
      <c r="B7" t="s">
        <v>286</v>
      </c>
      <c r="C7">
        <f>PL!F12</f>
        <v>7.5100418600000003</v>
      </c>
      <c r="D7">
        <f>PL!G12</f>
        <v>8.2899629719680004</v>
      </c>
      <c r="E7">
        <f>PL!H12</f>
        <v>6.9272705909136265</v>
      </c>
      <c r="F7">
        <f>PL!I12</f>
        <v>5.6799307089331412</v>
      </c>
      <c r="G7">
        <f>PL!J12</f>
        <v>4.6744984735608268</v>
      </c>
      <c r="H7">
        <f>PL!K12</f>
        <v>3.8616043990563362</v>
      </c>
      <c r="I7">
        <f>PL!L12</f>
        <v>3.2025841301867404</v>
      </c>
      <c r="J7">
        <f>PL!M12</f>
        <v>2.6668745258731636</v>
      </c>
      <c r="K7">
        <f>PL!N12</f>
        <v>2.2301961783472994</v>
      </c>
      <c r="L7">
        <f>PL!O12</f>
        <v>1.873205157845216</v>
      </c>
      <c r="M7">
        <f>PL!P12</f>
        <v>1.5804591274197355</v>
      </c>
    </row>
    <row r="8" spans="2:13" x14ac:dyDescent="0.35">
      <c r="C8" s="27">
        <f t="shared" ref="C8:M8" si="0">C6+C7</f>
        <v>9.2220250000000004</v>
      </c>
      <c r="D8" s="27">
        <f t="shared" si="0"/>
        <v>13.709400000000002</v>
      </c>
      <c r="E8" s="27">
        <f t="shared" si="0"/>
        <v>15.207900000000002</v>
      </c>
      <c r="F8" s="27">
        <f t="shared" si="0"/>
        <v>16.866825000000002</v>
      </c>
      <c r="G8" s="27">
        <f t="shared" si="0"/>
        <v>18.478796250000006</v>
      </c>
      <c r="H8" s="27">
        <f t="shared" si="0"/>
        <v>19.804736062500005</v>
      </c>
      <c r="I8" s="27">
        <f t="shared" si="0"/>
        <v>21.117472865625007</v>
      </c>
      <c r="J8" s="27">
        <f t="shared" si="0"/>
        <v>22.429346508906256</v>
      </c>
      <c r="K8" s="27">
        <f t="shared" si="0"/>
        <v>23.602813834351576</v>
      </c>
      <c r="L8" s="27">
        <f t="shared" si="0"/>
        <v>24.830454526069158</v>
      </c>
      <c r="M8" s="27">
        <f t="shared" si="0"/>
        <v>26.084977252372614</v>
      </c>
    </row>
    <row r="9" spans="2:13" x14ac:dyDescent="0.35">
      <c r="B9" t="s">
        <v>287</v>
      </c>
      <c r="C9" s="28">
        <f>'Dep-IT'!L11/100</f>
        <v>6.0863481150000007</v>
      </c>
      <c r="D9" s="28">
        <f>'Dep-IT'!L18/100</f>
        <v>7.3749480232499991</v>
      </c>
      <c r="E9" s="28">
        <f>'Dep-IT'!L25/100</f>
        <v>6.342710220712501</v>
      </c>
      <c r="F9" s="28">
        <f>'Dep-IT'!L32/100</f>
        <v>5.4596221412606258</v>
      </c>
      <c r="G9" s="28">
        <f>'Dep-IT'!L39/100</f>
        <v>4.7031941240410324</v>
      </c>
      <c r="H9" s="28">
        <f>'Dep-IT'!L46/100</f>
        <v>4.0545959964154266</v>
      </c>
      <c r="I9" s="28">
        <f>'Dep-IT'!L53/100</f>
        <v>3.4979698192804083</v>
      </c>
      <c r="J9" s="28">
        <f>'Dep-IT'!L60/100</f>
        <v>3.0199034447497923</v>
      </c>
      <c r="K9" s="28">
        <f>'Dep-IT'!L67/100</f>
        <v>2.6090174355227527</v>
      </c>
      <c r="L9" s="28">
        <f>'Dep-IT'!L74/100</f>
        <v>2.2556343683073026</v>
      </c>
      <c r="M9" s="28">
        <f>'Dep-IT'!L81/100</f>
        <v>1.9515098011885197</v>
      </c>
    </row>
    <row r="10" spans="2:13" x14ac:dyDescent="0.35">
      <c r="B10" t="s">
        <v>183</v>
      </c>
      <c r="C10" s="27">
        <f t="shared" ref="C10:M10" si="1">C8-C9</f>
        <v>3.1356768849999996</v>
      </c>
      <c r="D10" s="27">
        <f t="shared" si="1"/>
        <v>6.3344519767500032</v>
      </c>
      <c r="E10" s="27">
        <f t="shared" si="1"/>
        <v>8.8651897792875012</v>
      </c>
      <c r="F10" s="27">
        <f t="shared" si="1"/>
        <v>11.407202858739376</v>
      </c>
      <c r="G10" s="27">
        <f t="shared" si="1"/>
        <v>13.775602125958972</v>
      </c>
      <c r="H10" s="27">
        <f t="shared" si="1"/>
        <v>15.75014006608458</v>
      </c>
      <c r="I10" s="27">
        <f t="shared" si="1"/>
        <v>17.619503046344597</v>
      </c>
      <c r="J10" s="27">
        <f t="shared" si="1"/>
        <v>19.409443064156463</v>
      </c>
      <c r="K10" s="27">
        <f t="shared" si="1"/>
        <v>20.993796398828824</v>
      </c>
      <c r="L10" s="27">
        <f t="shared" si="1"/>
        <v>22.574820157761856</v>
      </c>
      <c r="M10" s="27">
        <f t="shared" si="1"/>
        <v>24.133467451184096</v>
      </c>
    </row>
    <row r="12" spans="2:13" x14ac:dyDescent="0.35">
      <c r="B12" t="s">
        <v>290</v>
      </c>
      <c r="C12" s="132">
        <f t="shared" ref="C12:M12" si="2">(22+22*0.1)*1.04</f>
        <v>25.167999999999999</v>
      </c>
      <c r="D12" s="132">
        <f t="shared" si="2"/>
        <v>25.167999999999999</v>
      </c>
      <c r="E12" s="132">
        <f t="shared" si="2"/>
        <v>25.167999999999999</v>
      </c>
      <c r="F12" s="132">
        <f t="shared" si="2"/>
        <v>25.167999999999999</v>
      </c>
      <c r="G12" s="132">
        <f t="shared" si="2"/>
        <v>25.167999999999999</v>
      </c>
      <c r="H12" s="132">
        <f t="shared" si="2"/>
        <v>25.167999999999999</v>
      </c>
      <c r="I12" s="132">
        <f t="shared" si="2"/>
        <v>25.167999999999999</v>
      </c>
      <c r="J12" s="132">
        <f t="shared" si="2"/>
        <v>25.167999999999999</v>
      </c>
      <c r="K12" s="132">
        <f t="shared" si="2"/>
        <v>25.167999999999999</v>
      </c>
      <c r="L12" s="132">
        <f t="shared" si="2"/>
        <v>25.167999999999999</v>
      </c>
      <c r="M12" s="132">
        <f t="shared" si="2"/>
        <v>25.167999999999999</v>
      </c>
    </row>
    <row r="14" spans="2:13" x14ac:dyDescent="0.35">
      <c r="B14" t="s">
        <v>124</v>
      </c>
      <c r="C14" s="27">
        <f t="shared" ref="C14:M14" si="3">C10*C12%</f>
        <v>0.78918715841679998</v>
      </c>
      <c r="D14" s="27">
        <f t="shared" si="3"/>
        <v>1.594254873508441</v>
      </c>
      <c r="E14" s="27">
        <f t="shared" si="3"/>
        <v>2.2311909636510783</v>
      </c>
      <c r="F14" s="27">
        <f t="shared" si="3"/>
        <v>2.8709648154875262</v>
      </c>
      <c r="G14" s="27">
        <f t="shared" si="3"/>
        <v>3.4670435430613544</v>
      </c>
      <c r="H14" s="27">
        <f t="shared" si="3"/>
        <v>3.9639952518321673</v>
      </c>
      <c r="I14" s="27">
        <f t="shared" si="3"/>
        <v>4.4344765267040085</v>
      </c>
      <c r="J14" s="27">
        <f t="shared" si="3"/>
        <v>4.8849686303868989</v>
      </c>
      <c r="K14" s="27">
        <f t="shared" si="3"/>
        <v>5.2837186776572391</v>
      </c>
      <c r="L14" s="27">
        <f t="shared" si="3"/>
        <v>5.6816307373055039</v>
      </c>
      <c r="M14" s="27">
        <f t="shared" si="3"/>
        <v>6.0739110881140137</v>
      </c>
    </row>
    <row r="17" spans="2:13" x14ac:dyDescent="0.35">
      <c r="C17" t="s">
        <v>63</v>
      </c>
      <c r="D17" t="s">
        <v>115</v>
      </c>
      <c r="E17" t="s">
        <v>116</v>
      </c>
      <c r="F17" t="s">
        <v>117</v>
      </c>
      <c r="G17" t="s">
        <v>118</v>
      </c>
      <c r="H17" t="s">
        <v>119</v>
      </c>
      <c r="I17" t="s">
        <v>243</v>
      </c>
      <c r="J17" t="s">
        <v>244</v>
      </c>
      <c r="K17" t="s">
        <v>245</v>
      </c>
      <c r="L17" t="s">
        <v>246</v>
      </c>
      <c r="M17" t="s">
        <v>247</v>
      </c>
    </row>
    <row r="19" spans="2:13" x14ac:dyDescent="0.35">
      <c r="B19" t="s">
        <v>288</v>
      </c>
      <c r="C19" s="28">
        <f>'DEP-Co''sAct'!C122/100</f>
        <v>39.26545814</v>
      </c>
      <c r="D19" s="28">
        <f>'DEP-Co''sAct'!D122/100</f>
        <v>45.975495168031991</v>
      </c>
      <c r="E19" s="28">
        <f>'DEP-Co''sAct'!E122/100</f>
        <v>39.048224577118368</v>
      </c>
      <c r="F19" s="28">
        <f>'DEP-Co''sAct'!F122/100</f>
        <v>33.368293868185226</v>
      </c>
      <c r="G19" s="28">
        <f>'DEP-Co''sAct'!G122/100</f>
        <v>28.693795394624395</v>
      </c>
      <c r="H19" s="28">
        <f>'DEP-Co''sAct'!H122/100</f>
        <v>24.83219099556807</v>
      </c>
      <c r="I19" s="28">
        <f>'DEP-Co''sAct'!I122/100</f>
        <v>21.629606865381302</v>
      </c>
      <c r="J19" s="28">
        <f>'DEP-Co''sAct'!J122/100</f>
        <v>18.962732339508147</v>
      </c>
      <c r="K19" s="28">
        <f>'DEP-Co''sAct'!K122/100</f>
        <v>16.732536161160841</v>
      </c>
      <c r="L19" s="28">
        <f>'DEP-Co''sAct'!L122/100</f>
        <v>14.859331003315656</v>
      </c>
      <c r="M19" s="28">
        <f>'DEP-Co''sAct'!M122/100</f>
        <v>13.278871875895893</v>
      </c>
    </row>
    <row r="20" spans="2:13" x14ac:dyDescent="0.35">
      <c r="B20" t="s">
        <v>196</v>
      </c>
      <c r="C20" s="28">
        <f>219.07/100</f>
        <v>2.1907000000000001</v>
      </c>
      <c r="D20" s="28">
        <f t="shared" ref="D20:M20" si="4">219.07/100</f>
        <v>2.1907000000000001</v>
      </c>
      <c r="E20" s="28">
        <f t="shared" si="4"/>
        <v>2.1907000000000001</v>
      </c>
      <c r="F20" s="28">
        <f t="shared" si="4"/>
        <v>2.1907000000000001</v>
      </c>
      <c r="G20" s="28">
        <f t="shared" si="4"/>
        <v>2.1907000000000001</v>
      </c>
      <c r="H20" s="28">
        <f t="shared" si="4"/>
        <v>2.1907000000000001</v>
      </c>
      <c r="I20" s="28">
        <f t="shared" si="4"/>
        <v>2.1907000000000001</v>
      </c>
      <c r="J20" s="28">
        <f t="shared" si="4"/>
        <v>2.1907000000000001</v>
      </c>
      <c r="K20" s="28">
        <f t="shared" si="4"/>
        <v>2.1907000000000001</v>
      </c>
      <c r="L20" s="28">
        <f t="shared" si="4"/>
        <v>2.1907000000000001</v>
      </c>
      <c r="M20" s="28">
        <f t="shared" si="4"/>
        <v>2.1907000000000001</v>
      </c>
    </row>
    <row r="21" spans="2:13" x14ac:dyDescent="0.35">
      <c r="B21" t="s">
        <v>289</v>
      </c>
      <c r="C21" s="28">
        <f>'Dep-IT'!M11/100</f>
        <v>39.385695685000002</v>
      </c>
      <c r="D21" s="28">
        <f>'Dep-IT'!M18/100</f>
        <v>47.010747661750003</v>
      </c>
      <c r="E21" s="28">
        <f>'Dep-IT'!M25/100</f>
        <v>40.668037441037512</v>
      </c>
      <c r="F21" s="28">
        <f>'Dep-IT'!M32/100</f>
        <v>35.208415299776881</v>
      </c>
      <c r="G21" s="28">
        <f>'Dep-IT'!M39/100</f>
        <v>30.505221175735851</v>
      </c>
      <c r="H21" s="28">
        <f>'Dep-IT'!M46/100</f>
        <v>26.450625179320419</v>
      </c>
      <c r="I21" s="28">
        <f>'Dep-IT'!M53/100</f>
        <v>22.952655360040012</v>
      </c>
      <c r="J21" s="28">
        <f>'Dep-IT'!M60/100</f>
        <v>19.932751915290222</v>
      </c>
      <c r="K21" s="28">
        <f>'Dep-IT'!M67/100</f>
        <v>17.32373447976747</v>
      </c>
      <c r="L21">
        <f>'Dep-IT'!M74/100</f>
        <v>15.068100111460167</v>
      </c>
      <c r="M21" s="28">
        <f>'Dep-IT'!M81/100</f>
        <v>13.116590310271645</v>
      </c>
    </row>
    <row r="23" spans="2:13" x14ac:dyDescent="0.35">
      <c r="C23" s="27">
        <f>C19-C20-C21</f>
        <v>-2.3109375450000016</v>
      </c>
      <c r="D23" s="27">
        <f t="shared" ref="D23:M23" si="5">D19-D20-D21</f>
        <v>-3.2259524937180117</v>
      </c>
      <c r="E23" s="27">
        <f t="shared" si="5"/>
        <v>-3.8105128639191435</v>
      </c>
      <c r="F23" s="27">
        <f t="shared" si="5"/>
        <v>-4.0308214315916544</v>
      </c>
      <c r="G23" s="27">
        <f t="shared" si="5"/>
        <v>-4.0021257811114559</v>
      </c>
      <c r="H23" s="27">
        <f t="shared" si="5"/>
        <v>-3.8091341837523487</v>
      </c>
      <c r="I23" s="27">
        <f t="shared" si="5"/>
        <v>-3.5137484946587101</v>
      </c>
      <c r="J23" s="27">
        <f t="shared" si="5"/>
        <v>-3.1607195757820747</v>
      </c>
      <c r="K23" s="27">
        <f t="shared" si="5"/>
        <v>-2.7818983186066291</v>
      </c>
      <c r="L23" s="27">
        <f t="shared" si="5"/>
        <v>-2.3994691081445101</v>
      </c>
      <c r="M23" s="27">
        <f t="shared" si="5"/>
        <v>-2.0284184343757516</v>
      </c>
    </row>
    <row r="24" spans="2:13" x14ac:dyDescent="0.35">
      <c r="C24" s="132">
        <f t="shared" ref="C24:M24" si="6">(22+22*0.1)*1.04</f>
        <v>25.167999999999999</v>
      </c>
      <c r="D24" s="132">
        <f t="shared" si="6"/>
        <v>25.167999999999999</v>
      </c>
      <c r="E24" s="132">
        <f t="shared" si="6"/>
        <v>25.167999999999999</v>
      </c>
      <c r="F24" s="132">
        <f t="shared" si="6"/>
        <v>25.167999999999999</v>
      </c>
      <c r="G24" s="132">
        <f t="shared" si="6"/>
        <v>25.167999999999999</v>
      </c>
      <c r="H24" s="132">
        <f t="shared" si="6"/>
        <v>25.167999999999999</v>
      </c>
      <c r="I24" s="132">
        <f t="shared" si="6"/>
        <v>25.167999999999999</v>
      </c>
      <c r="J24" s="132">
        <f t="shared" si="6"/>
        <v>25.167999999999999</v>
      </c>
      <c r="K24" s="132">
        <f t="shared" si="6"/>
        <v>25.167999999999999</v>
      </c>
      <c r="L24" s="132">
        <f t="shared" si="6"/>
        <v>25.167999999999999</v>
      </c>
      <c r="M24" s="132">
        <f t="shared" si="6"/>
        <v>25.167999999999999</v>
      </c>
    </row>
    <row r="25" spans="2:13" x14ac:dyDescent="0.35">
      <c r="C25" s="132">
        <f>C23*C24%</f>
        <v>-0.58161676132560047</v>
      </c>
      <c r="D25" s="132">
        <f t="shared" ref="D25:M25" si="7">D23*D24%</f>
        <v>-0.81190772361894925</v>
      </c>
      <c r="E25" s="132">
        <f t="shared" si="7"/>
        <v>-0.95902987759117009</v>
      </c>
      <c r="F25" s="132">
        <f t="shared" si="7"/>
        <v>-1.0144771379029875</v>
      </c>
      <c r="G25" s="132">
        <f t="shared" si="7"/>
        <v>-1.0072550165901313</v>
      </c>
      <c r="H25" s="132">
        <f t="shared" si="7"/>
        <v>-0.95868289136679119</v>
      </c>
      <c r="I25" s="132">
        <f t="shared" si="7"/>
        <v>-0.88434022113570421</v>
      </c>
      <c r="J25" s="132">
        <f t="shared" si="7"/>
        <v>-0.79548990283283261</v>
      </c>
      <c r="K25" s="132">
        <f t="shared" si="7"/>
        <v>-0.70014816882691644</v>
      </c>
      <c r="L25" s="132">
        <f t="shared" si="7"/>
        <v>-0.60389838513781036</v>
      </c>
      <c r="M25" s="132">
        <f t="shared" si="7"/>
        <v>-0.51051235156368924</v>
      </c>
    </row>
    <row r="26" spans="2:13" x14ac:dyDescent="0.35">
      <c r="B26" t="s">
        <v>91</v>
      </c>
    </row>
    <row r="27" spans="2:13" x14ac:dyDescent="0.35">
      <c r="B27" t="s">
        <v>291</v>
      </c>
      <c r="C27" s="28">
        <f>15.57/100</f>
        <v>0.15570000000000001</v>
      </c>
    </row>
    <row r="28" spans="2:13" x14ac:dyDescent="0.35">
      <c r="B28" t="s">
        <v>292</v>
      </c>
      <c r="C28" s="28">
        <f>17.43/100</f>
        <v>0.17430000000000001</v>
      </c>
    </row>
    <row r="29" spans="2:13" x14ac:dyDescent="0.35">
      <c r="C29" s="33">
        <f>SUM(C27:C28)</f>
        <v>0.33</v>
      </c>
    </row>
    <row r="30" spans="2:13" x14ac:dyDescent="0.35">
      <c r="C30" s="132">
        <f t="shared" ref="C30:M30" si="8">(22+22*0.1)*1.04</f>
        <v>25.167999999999999</v>
      </c>
      <c r="D30" s="132">
        <f t="shared" si="8"/>
        <v>25.167999999999999</v>
      </c>
      <c r="E30" s="132">
        <f t="shared" si="8"/>
        <v>25.167999999999999</v>
      </c>
      <c r="F30" s="132">
        <f t="shared" si="8"/>
        <v>25.167999999999999</v>
      </c>
      <c r="G30" s="132">
        <f t="shared" si="8"/>
        <v>25.167999999999999</v>
      </c>
      <c r="H30" s="132">
        <f t="shared" si="8"/>
        <v>25.167999999999999</v>
      </c>
      <c r="I30" s="132">
        <f t="shared" si="8"/>
        <v>25.167999999999999</v>
      </c>
      <c r="J30" s="132">
        <f t="shared" si="8"/>
        <v>25.167999999999999</v>
      </c>
      <c r="K30" s="132">
        <f t="shared" si="8"/>
        <v>25.167999999999999</v>
      </c>
      <c r="L30" s="132">
        <f t="shared" si="8"/>
        <v>25.167999999999999</v>
      </c>
      <c r="M30" s="132">
        <f t="shared" si="8"/>
        <v>25.167999999999999</v>
      </c>
    </row>
    <row r="31" spans="2:13" x14ac:dyDescent="0.35">
      <c r="C31" s="27">
        <f>C29*C30%</f>
        <v>8.3054400000000014E-2</v>
      </c>
      <c r="D31" s="27">
        <f t="shared" ref="D31:M31" si="9">D29*D30%</f>
        <v>0</v>
      </c>
      <c r="E31" s="27">
        <f t="shared" si="9"/>
        <v>0</v>
      </c>
      <c r="F31" s="27">
        <f t="shared" si="9"/>
        <v>0</v>
      </c>
      <c r="G31" s="27">
        <f t="shared" si="9"/>
        <v>0</v>
      </c>
      <c r="H31" s="27">
        <f t="shared" si="9"/>
        <v>0</v>
      </c>
      <c r="I31" s="27">
        <f t="shared" si="9"/>
        <v>0</v>
      </c>
      <c r="J31" s="27">
        <f t="shared" si="9"/>
        <v>0</v>
      </c>
      <c r="K31" s="27">
        <f t="shared" si="9"/>
        <v>0</v>
      </c>
      <c r="L31" s="27">
        <f t="shared" si="9"/>
        <v>0</v>
      </c>
      <c r="M31" s="27">
        <f t="shared" si="9"/>
        <v>0</v>
      </c>
    </row>
    <row r="33" spans="2:13" x14ac:dyDescent="0.35">
      <c r="B33" t="s">
        <v>293</v>
      </c>
      <c r="C33" s="28">
        <f>33.4/100</f>
        <v>0.33399999999999996</v>
      </c>
      <c r="D33" s="133">
        <f>C34*-1</f>
        <v>0.66467116132560045</v>
      </c>
      <c r="E33" s="133">
        <f>D34*-1</f>
        <v>0.81190772361894925</v>
      </c>
      <c r="F33" s="133">
        <f t="shared" ref="F33:M33" si="10">E34*-1</f>
        <v>0.95902987759117009</v>
      </c>
      <c r="G33" s="133">
        <f t="shared" si="10"/>
        <v>1.0144771379029875</v>
      </c>
      <c r="H33" s="133">
        <f t="shared" si="10"/>
        <v>1.0072550165901313</v>
      </c>
      <c r="I33" s="133">
        <f t="shared" si="10"/>
        <v>0.95868289136679119</v>
      </c>
      <c r="J33" s="133">
        <f t="shared" si="10"/>
        <v>0.88434022113570421</v>
      </c>
      <c r="K33" s="133">
        <f t="shared" si="10"/>
        <v>0.79548990283283261</v>
      </c>
      <c r="L33" s="133">
        <f t="shared" si="10"/>
        <v>0.70014816882691644</v>
      </c>
      <c r="M33" s="133">
        <f t="shared" si="10"/>
        <v>0.60389838513781036</v>
      </c>
    </row>
    <row r="34" spans="2:13" x14ac:dyDescent="0.35">
      <c r="B34" t="s">
        <v>294</v>
      </c>
      <c r="C34" s="132">
        <f>C25-C31</f>
        <v>-0.66467116132560045</v>
      </c>
      <c r="D34" s="132">
        <f t="shared" ref="D34:M34" si="11">D25-D31</f>
        <v>-0.81190772361894925</v>
      </c>
      <c r="E34" s="132">
        <f t="shared" si="11"/>
        <v>-0.95902987759117009</v>
      </c>
      <c r="F34" s="132">
        <f t="shared" si="11"/>
        <v>-1.0144771379029875</v>
      </c>
      <c r="G34" s="132">
        <f t="shared" si="11"/>
        <v>-1.0072550165901313</v>
      </c>
      <c r="H34" s="132">
        <f t="shared" si="11"/>
        <v>-0.95868289136679119</v>
      </c>
      <c r="I34" s="132">
        <f t="shared" si="11"/>
        <v>-0.88434022113570421</v>
      </c>
      <c r="J34" s="132">
        <f t="shared" si="11"/>
        <v>-0.79548990283283261</v>
      </c>
      <c r="K34" s="132">
        <f t="shared" si="11"/>
        <v>-0.70014816882691644</v>
      </c>
      <c r="L34" s="132">
        <f t="shared" si="11"/>
        <v>-0.60389838513781036</v>
      </c>
      <c r="M34" s="132">
        <f t="shared" si="11"/>
        <v>-0.51051235156368924</v>
      </c>
    </row>
    <row r="36" spans="2:13" x14ac:dyDescent="0.35">
      <c r="C36" s="27">
        <f>C33+C34</f>
        <v>-0.33067116132560048</v>
      </c>
      <c r="D36" s="27">
        <f>D33+D34</f>
        <v>-0.1472365622933488</v>
      </c>
      <c r="E36" s="27">
        <f>E33+E34</f>
        <v>-0.14712215397222084</v>
      </c>
      <c r="F36" s="27">
        <f t="shared" ref="F36:M36" si="12">F33+F34</f>
        <v>-5.5447260311817459E-2</v>
      </c>
      <c r="G36" s="27">
        <f t="shared" si="12"/>
        <v>7.2221213128562667E-3</v>
      </c>
      <c r="H36" s="27">
        <f t="shared" si="12"/>
        <v>4.857212522334009E-2</v>
      </c>
      <c r="I36" s="27">
        <f t="shared" si="12"/>
        <v>7.4342670231086982E-2</v>
      </c>
      <c r="J36" s="27">
        <f t="shared" si="12"/>
        <v>8.88503183028716E-2</v>
      </c>
      <c r="K36" s="27">
        <f t="shared" si="12"/>
        <v>9.5341734005916168E-2</v>
      </c>
      <c r="L36" s="27">
        <f t="shared" si="12"/>
        <v>9.6249783689106083E-2</v>
      </c>
      <c r="M36" s="27">
        <f t="shared" si="12"/>
        <v>9.3386033574121119E-2</v>
      </c>
    </row>
    <row r="39" spans="2:13" x14ac:dyDescent="0.35">
      <c r="B39" t="s">
        <v>177</v>
      </c>
      <c r="C39" s="33">
        <f>C6</f>
        <v>1.7119831399999994</v>
      </c>
      <c r="D39" s="33">
        <f t="shared" ref="D39:M39" si="13">D6</f>
        <v>5.419437028032001</v>
      </c>
      <c r="E39" s="33">
        <f t="shared" si="13"/>
        <v>8.2806294090863748</v>
      </c>
      <c r="F39" s="33">
        <f t="shared" si="13"/>
        <v>11.18689429106686</v>
      </c>
      <c r="G39" s="33">
        <f t="shared" si="13"/>
        <v>13.804297776439178</v>
      </c>
      <c r="H39" s="33">
        <f t="shared" si="13"/>
        <v>15.943131663443671</v>
      </c>
      <c r="I39" s="33">
        <f t="shared" si="13"/>
        <v>17.914888735438268</v>
      </c>
      <c r="J39" s="33">
        <f t="shared" si="13"/>
        <v>19.762471983033091</v>
      </c>
      <c r="K39" s="33">
        <f t="shared" si="13"/>
        <v>21.372617656004277</v>
      </c>
      <c r="L39" s="33">
        <f t="shared" si="13"/>
        <v>22.957249368223941</v>
      </c>
      <c r="M39" s="33">
        <f t="shared" si="13"/>
        <v>24.504518124952877</v>
      </c>
    </row>
    <row r="40" spans="2:13" x14ac:dyDescent="0.35">
      <c r="B40" t="s">
        <v>124</v>
      </c>
      <c r="C40" s="27">
        <f>C14</f>
        <v>0.78918715841679998</v>
      </c>
      <c r="D40" s="27">
        <f t="shared" ref="D40:M40" si="14">D14</f>
        <v>1.594254873508441</v>
      </c>
      <c r="E40" s="27">
        <f t="shared" si="14"/>
        <v>2.2311909636510783</v>
      </c>
      <c r="F40" s="27">
        <f t="shared" si="14"/>
        <v>2.8709648154875262</v>
      </c>
      <c r="G40" s="27">
        <f t="shared" si="14"/>
        <v>3.4670435430613544</v>
      </c>
      <c r="H40" s="27">
        <f t="shared" si="14"/>
        <v>3.9639952518321673</v>
      </c>
      <c r="I40" s="27">
        <f t="shared" si="14"/>
        <v>4.4344765267040085</v>
      </c>
      <c r="J40" s="27">
        <f t="shared" si="14"/>
        <v>4.8849686303868989</v>
      </c>
      <c r="K40" s="27">
        <f t="shared" si="14"/>
        <v>5.2837186776572391</v>
      </c>
      <c r="L40" s="27">
        <f t="shared" si="14"/>
        <v>5.6816307373055039</v>
      </c>
      <c r="M40" s="27">
        <f t="shared" si="14"/>
        <v>6.0739110881140137</v>
      </c>
    </row>
    <row r="41" spans="2:13" x14ac:dyDescent="0.35">
      <c r="B41" t="s">
        <v>258</v>
      </c>
      <c r="C41" s="27">
        <f>C36</f>
        <v>-0.33067116132560048</v>
      </c>
      <c r="D41" s="27">
        <f t="shared" ref="D41:M41" si="15">D36</f>
        <v>-0.1472365622933488</v>
      </c>
      <c r="E41" s="27">
        <f t="shared" si="15"/>
        <v>-0.14712215397222084</v>
      </c>
      <c r="F41" s="27">
        <f t="shared" si="15"/>
        <v>-5.5447260311817459E-2</v>
      </c>
      <c r="G41" s="27">
        <f t="shared" si="15"/>
        <v>7.2221213128562667E-3</v>
      </c>
      <c r="H41" s="27">
        <f t="shared" si="15"/>
        <v>4.857212522334009E-2</v>
      </c>
      <c r="I41" s="27">
        <f t="shared" si="15"/>
        <v>7.4342670231086982E-2</v>
      </c>
      <c r="J41" s="27">
        <f t="shared" si="15"/>
        <v>8.88503183028716E-2</v>
      </c>
      <c r="K41" s="27">
        <f t="shared" si="15"/>
        <v>9.5341734005916168E-2</v>
      </c>
      <c r="L41" s="27">
        <f t="shared" si="15"/>
        <v>9.6249783689106083E-2</v>
      </c>
      <c r="M41" s="27">
        <f t="shared" si="15"/>
        <v>9.3386033574121119E-2</v>
      </c>
    </row>
    <row r="42" spans="2:13" x14ac:dyDescent="0.35">
      <c r="C42" s="27">
        <f>C40+C41</f>
        <v>0.4585159970911995</v>
      </c>
      <c r="D42" s="27">
        <f>D40+D41</f>
        <v>1.4470183112150923</v>
      </c>
      <c r="E42" s="27">
        <f>E40+E41</f>
        <v>2.0840688096788575</v>
      </c>
      <c r="F42" s="27">
        <f>F40+F41</f>
        <v>2.8155175551757088</v>
      </c>
      <c r="G42" s="27">
        <f t="shared" ref="G42:M42" si="16">G40+G41</f>
        <v>3.4742656643742107</v>
      </c>
      <c r="H42" s="27">
        <f t="shared" si="16"/>
        <v>4.0125673770555075</v>
      </c>
      <c r="I42" s="27">
        <f t="shared" si="16"/>
        <v>4.5088191969350957</v>
      </c>
      <c r="J42" s="27">
        <f t="shared" si="16"/>
        <v>4.9738189486897708</v>
      </c>
      <c r="K42" s="27">
        <f t="shared" si="16"/>
        <v>5.3790604116631551</v>
      </c>
      <c r="L42" s="27">
        <f t="shared" si="16"/>
        <v>5.7778805209946098</v>
      </c>
      <c r="M42" s="27">
        <f t="shared" si="16"/>
        <v>6.1672971216881347</v>
      </c>
    </row>
    <row r="44" spans="2:13" x14ac:dyDescent="0.35">
      <c r="C44" s="28">
        <f>C39*27%</f>
        <v>0.46223544779999987</v>
      </c>
      <c r="D44" s="28">
        <f>D39*27%</f>
        <v>1.4632479975686403</v>
      </c>
      <c r="E44" s="28">
        <f>E39*27%</f>
        <v>2.2357699404533213</v>
      </c>
      <c r="F44" s="28">
        <f>F39*27%</f>
        <v>3.0204614585880525</v>
      </c>
      <c r="G44" s="28">
        <f t="shared" ref="G44:M44" si="17">G39*27%</f>
        <v>3.7271603996385783</v>
      </c>
      <c r="H44" s="28">
        <f t="shared" si="17"/>
        <v>4.3046455491297912</v>
      </c>
      <c r="I44" s="28">
        <f t="shared" si="17"/>
        <v>4.8370199585683329</v>
      </c>
      <c r="J44" s="28">
        <f t="shared" si="17"/>
        <v>5.335867435418935</v>
      </c>
      <c r="K44" s="28">
        <f t="shared" si="17"/>
        <v>5.7706067671211549</v>
      </c>
      <c r="L44" s="28">
        <f t="shared" si="17"/>
        <v>6.1984573294204646</v>
      </c>
      <c r="M44" s="28">
        <f t="shared" si="17"/>
        <v>6.6162198937372771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:E4"/>
    </sheetView>
  </sheetViews>
  <sheetFormatPr defaultRowHeight="14.5" x14ac:dyDescent="0.3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workbookViewId="0">
      <selection activeCell="E11" sqref="E11:I11"/>
    </sheetView>
  </sheetViews>
  <sheetFormatPr defaultRowHeight="14.5" x14ac:dyDescent="0.35"/>
  <sheetData>
    <row r="1" spans="2:7" x14ac:dyDescent="0.35"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</row>
    <row r="3" spans="2:7" x14ac:dyDescent="0.35">
      <c r="B3">
        <v>1.61</v>
      </c>
      <c r="C3">
        <f>B3-0.46</f>
        <v>1.1500000000000001</v>
      </c>
      <c r="D3">
        <f>C3-0.46</f>
        <v>0.69000000000000017</v>
      </c>
      <c r="E3">
        <f>D3-0.45</f>
        <v>0.24000000000000016</v>
      </c>
      <c r="F3">
        <f>0.24-0.24</f>
        <v>0</v>
      </c>
      <c r="G3">
        <v>0</v>
      </c>
    </row>
    <row r="4" spans="2:7" x14ac:dyDescent="0.35">
      <c r="B4">
        <v>0.45</v>
      </c>
      <c r="C4">
        <v>0.45</v>
      </c>
      <c r="D4">
        <v>0.45</v>
      </c>
      <c r="E4">
        <v>0.45</v>
      </c>
      <c r="F4">
        <f>0.45-(0.46-0.24)</f>
        <v>0.22999999999999998</v>
      </c>
      <c r="G4">
        <f>0.23-0.23</f>
        <v>0</v>
      </c>
    </row>
    <row r="5" spans="2:7" x14ac:dyDescent="0.35">
      <c r="C5" s="28">
        <f>C3+C4</f>
        <v>1.6</v>
      </c>
      <c r="D5" s="28">
        <f>D3+D4</f>
        <v>1.1400000000000001</v>
      </c>
      <c r="E5" s="28">
        <f>E3+E4</f>
        <v>0.69000000000000017</v>
      </c>
      <c r="F5" s="28">
        <f>F3+F4</f>
        <v>0.22999999999999998</v>
      </c>
      <c r="G5" s="28">
        <f>G3+G4</f>
        <v>0</v>
      </c>
    </row>
    <row r="7" spans="2:7" x14ac:dyDescent="0.35">
      <c r="C7">
        <v>0.46</v>
      </c>
      <c r="D7">
        <v>0.46</v>
      </c>
      <c r="E7">
        <v>0.46</v>
      </c>
      <c r="F7">
        <v>0.46</v>
      </c>
      <c r="G7">
        <v>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PL</vt:lpstr>
      <vt:lpstr>BS</vt:lpstr>
      <vt:lpstr>CFS</vt:lpstr>
      <vt:lpstr>CFS-Direct</vt:lpstr>
      <vt:lpstr>Loan Repayment</vt:lpstr>
      <vt:lpstr>DEP-Co'sAct</vt:lpstr>
      <vt:lpstr>Assumption</vt:lpstr>
      <vt:lpstr>ITComputation</vt:lpstr>
      <vt:lpstr>Dep-IT</vt:lpstr>
      <vt:lpstr>IT Computation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Punkaz</dc:creator>
  <cp:lastModifiedBy>Punkaz</cp:lastModifiedBy>
  <dcterms:created xsi:type="dcterms:W3CDTF">2025-02-03T05:57:17Z</dcterms:created>
  <dcterms:modified xsi:type="dcterms:W3CDTF">2025-02-10T11:30:43Z</dcterms:modified>
</cp:coreProperties>
</file>